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0" yWindow="0" windowWidth="12795" windowHeight="4950"/>
  </bookViews>
  <sheets>
    <sheet name="COVER" sheetId="24" r:id="rId1"/>
    <sheet name="TOC" sheetId="168" r:id="rId2"/>
    <sheet name="Aud Quest 2" sheetId="28" r:id="rId3"/>
    <sheet name="Fin Profile 4" sheetId="118" r:id="rId4"/>
    <sheet name="FP Info 3" sheetId="37"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a" localSheetId="28">#REF!</definedName>
    <definedName name="a">#REF!</definedName>
    <definedName name="_xlnm.Print_Area" localSheetId="26">' SEFA'!$B$1:$M$48</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3">#REF!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3">#REF!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3">#REF!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3">#REF!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3">#REF!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calcMode="manual"/>
</workbook>
</file>

<file path=xl/calcChain.xml><?xml version="1.0" encoding="utf-8"?>
<calcChain xmlns="http://schemas.openxmlformats.org/spreadsheetml/2006/main">
  <c r="M17" i="181" l="1"/>
  <c r="K17" i="181"/>
  <c r="J17" i="181"/>
  <c r="I17" i="181"/>
  <c r="H17" i="181"/>
  <c r="G17" i="181"/>
  <c r="F17" i="181"/>
  <c r="E17" i="181"/>
  <c r="L15" i="180"/>
  <c r="M21" i="179"/>
  <c r="K21" i="179" l="1"/>
  <c r="L19" i="179"/>
  <c r="J21" i="179"/>
  <c r="I21" i="179"/>
  <c r="H21" i="179"/>
  <c r="G21" i="179"/>
  <c r="F21" i="179"/>
  <c r="E21" i="179"/>
  <c r="L21" i="179" l="1"/>
  <c r="L15" i="181"/>
  <c r="L17" i="181" s="1"/>
  <c r="L11" i="181"/>
  <c r="B4" i="181"/>
  <c r="L21" i="180"/>
  <c r="L20" i="180"/>
  <c r="L14" i="180"/>
  <c r="B4" i="180"/>
  <c r="D17" i="171"/>
  <c r="D47" i="171"/>
  <c r="D14" i="171"/>
  <c r="D12" i="171"/>
  <c r="L26" i="179" l="1"/>
  <c r="J88" i="28"/>
  <c r="F8" i="3" l="1"/>
  <c r="E8" i="11"/>
  <c r="I8" i="11"/>
  <c r="I10" i="11" l="1"/>
  <c r="H79" i="29" l="1"/>
  <c r="D38" i="29" l="1"/>
  <c r="C38" i="29"/>
  <c r="L27" i="179" l="1"/>
  <c r="L18" i="179"/>
  <c r="L15" i="179"/>
  <c r="L14" i="179"/>
  <c r="B4" i="179"/>
  <c r="A10" i="169" l="1"/>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81"/>
  <c r="B2" i="180"/>
  <c r="B1" i="181"/>
  <c r="B1" i="180"/>
  <c r="A2" i="170"/>
  <c r="B2" i="174"/>
  <c r="A2" i="173"/>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K6" i="29"/>
  <c r="B7763" i="106" s="1"/>
  <c r="B7762" i="106"/>
  <c r="K12" i="12"/>
  <c r="K23" i="12"/>
  <c r="J12" i="12"/>
  <c r="J21" i="12"/>
  <c r="J23" i="12" s="1"/>
  <c r="B7729" i="106"/>
  <c r="B7734" i="106"/>
  <c r="D7734" i="106" s="1"/>
  <c r="B7726" i="106"/>
  <c r="D82" i="36"/>
  <c r="F161" i="34"/>
  <c r="B36" i="36"/>
  <c r="B39" i="36" s="1"/>
  <c r="B49" i="36" s="1"/>
  <c r="B62" i="36" s="1"/>
  <c r="B72" i="36" s="1"/>
  <c r="B76" i="36" s="1"/>
  <c r="B80" i="36" s="1"/>
  <c r="D79" i="36"/>
  <c r="C191" i="5"/>
  <c r="C201" i="5"/>
  <c r="B5246" i="106" s="1"/>
  <c r="D5246" i="106" s="1"/>
  <c r="C211" i="5"/>
  <c r="B5260" i="106" s="1"/>
  <c r="D5260" i="106" s="1"/>
  <c r="C216" i="5"/>
  <c r="C224" i="5"/>
  <c r="C228" i="5"/>
  <c r="C259" i="5"/>
  <c r="B7761" i="106"/>
  <c r="L127" i="29"/>
  <c r="L129" i="29" s="1"/>
  <c r="L136" i="29"/>
  <c r="L138" i="29" s="1"/>
  <c r="L148" i="29"/>
  <c r="I7" i="145"/>
  <c r="I6" i="145"/>
  <c r="D86" i="36"/>
  <c r="D84" i="36"/>
  <c r="K75" i="29"/>
  <c r="K130" i="29"/>
  <c r="B2805" i="106" s="1"/>
  <c r="D2805" i="106" s="1"/>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K83" i="29"/>
  <c r="K93" i="29"/>
  <c r="K94" i="29"/>
  <c r="B6999" i="106" s="1"/>
  <c r="D6999" i="106" s="1"/>
  <c r="K95" i="29"/>
  <c r="K96" i="29"/>
  <c r="B7003" i="106" s="1"/>
  <c r="D7003" i="106" s="1"/>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B7090" i="106" s="1"/>
  <c r="D7090" i="106" s="1"/>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6" i="108"/>
  <c r="F26" i="108"/>
  <c r="D27" i="108"/>
  <c r="E27" i="108"/>
  <c r="F27" i="108"/>
  <c r="G27" i="108"/>
  <c r="E28" i="108"/>
  <c r="F28" i="108"/>
  <c r="F31" i="108"/>
  <c r="F36" i="108"/>
  <c r="F37" i="108"/>
  <c r="G28" i="108"/>
  <c r="D31" i="108"/>
  <c r="D36" i="108"/>
  <c r="D37" i="108"/>
  <c r="E31" i="108"/>
  <c r="G31" i="108"/>
  <c r="E33" i="108"/>
  <c r="G33"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F49" i="34"/>
  <c r="C50" i="34"/>
  <c r="D50" i="34"/>
  <c r="C51" i="34"/>
  <c r="D51" i="34"/>
  <c r="C52" i="34"/>
  <c r="F52" i="34"/>
  <c r="C53" i="34"/>
  <c r="D53" i="34"/>
  <c r="C56" i="34"/>
  <c r="C57" i="34"/>
  <c r="D57" i="34"/>
  <c r="F60" i="34"/>
  <c r="C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C14" i="4"/>
  <c r="B2558" i="106" s="1"/>
  <c r="D2558" i="106" s="1"/>
  <c r="F14" i="4"/>
  <c r="B2597" i="106" s="1"/>
  <c r="D2597" i="106" s="1"/>
  <c r="E15" i="4"/>
  <c r="B2633" i="106" s="1"/>
  <c r="D2633" i="106" s="1"/>
  <c r="N22" i="3"/>
  <c r="B283" i="106" s="1"/>
  <c r="D283" i="106" s="1"/>
  <c r="D7" i="118"/>
  <c r="D8" i="118"/>
  <c r="D9" i="118"/>
  <c r="H14" i="118"/>
  <c r="H19" i="118"/>
  <c r="H24" i="118"/>
  <c r="H33" i="118"/>
  <c r="D22" i="37"/>
  <c r="D4" i="7"/>
  <c r="B1760" i="106" s="1"/>
  <c r="D1760" i="106" s="1"/>
  <c r="D17" i="7"/>
  <c r="B4104" i="106" s="1"/>
  <c r="D4104" i="106" s="1"/>
  <c r="D12" i="7"/>
  <c r="B1769" i="106" s="1"/>
  <c r="D1769" i="106" s="1"/>
  <c r="F44" i="34" l="1"/>
  <c r="F45" i="34"/>
  <c r="G5" i="4"/>
  <c r="B3409" i="106" s="1"/>
  <c r="D3409" i="106" s="1"/>
  <c r="K24" i="12"/>
  <c r="I274" i="5"/>
  <c r="B4435" i="106" s="1"/>
  <c r="D4435" i="106" s="1"/>
  <c r="F41" i="34"/>
  <c r="D11" i="7"/>
  <c r="B1768" i="106" s="1"/>
  <c r="D1768" i="106" s="1"/>
  <c r="H29" i="118"/>
  <c r="G26" i="108"/>
  <c r="D5" i="7"/>
  <c r="B1761" i="106" s="1"/>
  <c r="D1761" i="106" s="1"/>
  <c r="D24" i="37"/>
  <c r="B4270" i="106" s="1"/>
  <c r="D4270" i="106" s="1"/>
  <c r="J22" i="37"/>
  <c r="F67" i="34"/>
  <c r="F36" i="34"/>
  <c r="E26" i="108"/>
  <c r="F61" i="34"/>
  <c r="B7071" i="106"/>
  <c r="D7071" i="106" s="1"/>
  <c r="D11" i="37"/>
  <c r="F38" i="34"/>
  <c r="D37" i="36"/>
  <c r="B1746" i="106"/>
  <c r="D1746" i="106" s="1"/>
  <c r="J274" i="5"/>
  <c r="B7054" i="106" s="1"/>
  <c r="D7054" i="106" s="1"/>
  <c r="H76" i="4"/>
  <c r="B3298" i="106" s="1"/>
  <c r="D3298" i="106" s="1"/>
  <c r="F110" i="34"/>
  <c r="D6103" i="106"/>
  <c r="G15" i="145"/>
  <c r="B1274" i="106"/>
  <c r="D1274" i="106" s="1"/>
  <c r="I24" i="12"/>
  <c r="B1996" i="106" s="1"/>
  <c r="D1996" i="106" s="1"/>
  <c r="B1995" i="106"/>
  <c r="D1995" i="106" s="1"/>
  <c r="G39" i="108"/>
  <c r="G30" i="108"/>
  <c r="D14" i="4"/>
  <c r="B2570" i="106" s="1"/>
  <c r="D2570" i="106" s="1"/>
  <c r="F42" i="34"/>
  <c r="G38" i="108"/>
  <c r="E30" i="108"/>
  <c r="E38" i="108"/>
  <c r="G29" i="108"/>
  <c r="F56" i="34"/>
  <c r="F50" i="34"/>
  <c r="E29" i="108"/>
  <c r="H112" i="29"/>
  <c r="B7018" i="106" s="1"/>
  <c r="D7018" i="106" s="1"/>
  <c r="K76" i="4"/>
  <c r="B3586" i="106" s="1"/>
  <c r="D3586" i="106" s="1"/>
  <c r="H109" i="5"/>
  <c r="B6025" i="106" s="1"/>
  <c r="D6025" i="106" s="1"/>
  <c r="D5" i="4"/>
  <c r="B3406" i="106" s="1"/>
  <c r="D3406" i="106" s="1"/>
  <c r="B7758" i="106"/>
  <c r="D7758" i="106" s="1"/>
  <c r="J90" i="28"/>
  <c r="D13" i="7"/>
  <c r="B3726" i="106" s="1"/>
  <c r="D3726" i="106" s="1"/>
  <c r="D109" i="5"/>
  <c r="B5356" i="106" s="1"/>
  <c r="D5356" i="106" s="1"/>
  <c r="J77" i="4"/>
  <c r="B6262" i="106" s="1"/>
  <c r="D6262" i="106" s="1"/>
  <c r="B6289" i="106"/>
  <c r="D6289" i="106" s="1"/>
  <c r="B85" i="36"/>
  <c r="B86" i="36" s="1"/>
  <c r="B87" i="36" s="1"/>
  <c r="B83" i="36"/>
  <c r="B2724" i="106"/>
  <c r="D2724" i="106" s="1"/>
  <c r="B5096" i="106"/>
  <c r="D5096" i="106" s="1"/>
  <c r="G109" i="5"/>
  <c r="B6024" i="106" s="1"/>
  <c r="D6024" i="106" s="1"/>
  <c r="F35" i="34"/>
  <c r="L5" i="11"/>
  <c r="B2056" i="106" s="1"/>
  <c r="D2056" i="106" s="1"/>
  <c r="D60" i="36"/>
  <c r="L22" i="37"/>
  <c r="L15" i="11"/>
  <c r="B3459" i="106" s="1"/>
  <c r="D3459" i="106" s="1"/>
  <c r="H28" i="118"/>
  <c r="F21" i="8"/>
  <c r="C41" i="3"/>
  <c r="B93" i="106" s="1"/>
  <c r="D93" i="106" s="1"/>
  <c r="D74" i="36"/>
  <c r="L13" i="11"/>
  <c r="B2060" i="106" s="1"/>
  <c r="D2060" i="106" s="1"/>
  <c r="F19" i="7"/>
  <c r="D15" i="7"/>
  <c r="B1772" i="106" s="1"/>
  <c r="D1772" i="106" s="1"/>
  <c r="L331" i="29"/>
  <c r="J41" i="3"/>
  <c r="B6216" i="106" s="1"/>
  <c r="D6216" i="106" s="1"/>
  <c r="E35" i="108"/>
  <c r="B7047" i="106"/>
  <c r="D7047" i="106" s="1"/>
  <c r="F34" i="34"/>
  <c r="J331" i="29"/>
  <c r="B7223" i="106" s="1"/>
  <c r="D7223" i="106" s="1"/>
  <c r="G35" i="108"/>
  <c r="C331" i="29"/>
  <c r="B7216" i="106" s="1"/>
  <c r="D7216" i="106" s="1"/>
  <c r="L354" i="29"/>
  <c r="I129" i="29"/>
  <c r="B7037" i="106" s="1"/>
  <c r="D7037" i="106" s="1"/>
  <c r="K278" i="29"/>
  <c r="F126" i="34"/>
  <c r="F105" i="34"/>
  <c r="K274" i="5"/>
  <c r="B6022" i="106" s="1"/>
  <c r="D6022" i="106" s="1"/>
  <c r="F127" i="34"/>
  <c r="E109" i="5"/>
  <c r="E4" i="4" s="1"/>
  <c r="B2630" i="106" s="1"/>
  <c r="D2630" i="106" s="1"/>
  <c r="B5383" i="106"/>
  <c r="D5383" i="106" s="1"/>
  <c r="F77" i="4"/>
  <c r="B3255" i="106" s="1"/>
  <c r="D3255" i="106" s="1"/>
  <c r="B3647" i="106"/>
  <c r="D3647" i="106" s="1"/>
  <c r="G331" i="29"/>
  <c r="B7220" i="106" s="1"/>
  <c r="D7220" i="106" s="1"/>
  <c r="J204" i="29"/>
  <c r="B7072" i="106" s="1"/>
  <c r="D7072" i="106" s="1"/>
  <c r="H166" i="29"/>
  <c r="B1317" i="106" s="1"/>
  <c r="D1317" i="106" s="1"/>
  <c r="B7063" i="106"/>
  <c r="D7063" i="106" s="1"/>
  <c r="H173" i="5"/>
  <c r="C109" i="5"/>
  <c r="B5121" i="106" s="1"/>
  <c r="D5121" i="106" s="1"/>
  <c r="F129" i="34"/>
  <c r="K173" i="5"/>
  <c r="K6" i="4" s="1"/>
  <c r="B3570" i="106" s="1"/>
  <c r="D3570" i="106" s="1"/>
  <c r="C172" i="5"/>
  <c r="B5214" i="106" s="1"/>
  <c r="D5214" i="106" s="1"/>
  <c r="F135" i="34"/>
  <c r="D7" i="7"/>
  <c r="B1763" i="106" s="1"/>
  <c r="D1763" i="106" s="1"/>
  <c r="D9" i="7"/>
  <c r="B1767" i="106" s="1"/>
  <c r="D1767" i="106" s="1"/>
  <c r="G4" i="4"/>
  <c r="B2603" i="106" s="1"/>
  <c r="D2603" i="106" s="1"/>
  <c r="F172" i="5"/>
  <c r="B5644" i="106" s="1"/>
  <c r="D5644" i="106" s="1"/>
  <c r="B3619" i="106"/>
  <c r="D3619" i="106" s="1"/>
  <c r="J341" i="29"/>
  <c r="B7235" i="106" s="1"/>
  <c r="D7235" i="106" s="1"/>
  <c r="K84" i="29"/>
  <c r="B2088" i="106" s="1"/>
  <c r="D2088" i="106" s="1"/>
  <c r="H341" i="29"/>
  <c r="B3656" i="106" s="1"/>
  <c r="D3656" i="106" s="1"/>
  <c r="I331" i="29"/>
  <c r="B7222" i="106" s="1"/>
  <c r="D7222" i="106" s="1"/>
  <c r="H352" i="29"/>
  <c r="B7242" i="106" s="1"/>
  <c r="D7242" i="106" s="1"/>
  <c r="E102" i="29"/>
  <c r="B2790" i="106" s="1"/>
  <c r="D2790" i="106" s="1"/>
  <c r="B1452" i="106"/>
  <c r="D1452" i="106" s="1"/>
  <c r="K178" i="29"/>
  <c r="F13" i="4" s="1"/>
  <c r="B2596" i="106" s="1"/>
  <c r="D2596" i="106" s="1"/>
  <c r="L305" i="29"/>
  <c r="J129" i="29"/>
  <c r="B7038" i="106" s="1"/>
  <c r="D7038" i="106" s="1"/>
  <c r="B1124" i="106"/>
  <c r="D1124" i="106" s="1"/>
  <c r="B4202" i="106"/>
  <c r="D4202" i="106" s="1"/>
  <c r="C129" i="29"/>
  <c r="C150" i="29" s="1"/>
  <c r="B1226" i="106" s="1"/>
  <c r="D1226" i="106" s="1"/>
  <c r="K339" i="29"/>
  <c r="G204" i="29"/>
  <c r="K162" i="29"/>
  <c r="K166" i="29" s="1"/>
  <c r="E168" i="29"/>
  <c r="B1309" i="106" s="1"/>
  <c r="D1309" i="106" s="1"/>
  <c r="G172" i="5"/>
  <c r="D4" i="4"/>
  <c r="B2564" i="106" s="1"/>
  <c r="D2564" i="106" s="1"/>
  <c r="F130" i="34"/>
  <c r="B7041" i="106"/>
  <c r="D7041" i="106" s="1"/>
  <c r="I173" i="5"/>
  <c r="B4216" i="106" s="1"/>
  <c r="D4216" i="106" s="1"/>
  <c r="K41" i="3"/>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7270" i="106"/>
  <c r="C34" i="131"/>
  <c r="B1328" i="106" l="1"/>
  <c r="D1328" i="106" s="1"/>
  <c r="B1381" i="106"/>
  <c r="D1381" i="106" s="1"/>
  <c r="B7215" i="106"/>
  <c r="D7215" i="106" s="1"/>
  <c r="B1225" i="106"/>
  <c r="D1225" i="106" s="1"/>
  <c r="K28" i="118"/>
  <c r="O27" i="118" s="1"/>
  <c r="O29" i="118" s="1"/>
  <c r="I26" i="12"/>
  <c r="B7741" i="106" s="1"/>
  <c r="D7741" i="106" s="1"/>
  <c r="B7733" i="106"/>
  <c r="D7733" i="106" s="1"/>
  <c r="K26" i="12"/>
  <c r="B7743" i="106" s="1"/>
  <c r="D7743" i="106" s="1"/>
  <c r="B6014" i="106"/>
  <c r="D6014" i="106" s="1"/>
  <c r="H77" i="4"/>
  <c r="B3299" i="106" s="1"/>
  <c r="D3299" i="106" s="1"/>
  <c r="I150" i="29"/>
  <c r="F59" i="34" s="1"/>
  <c r="B3628" i="106"/>
  <c r="D3628" i="106" s="1"/>
  <c r="D7254" i="106"/>
  <c r="D7252" i="106"/>
  <c r="D7256" i="106"/>
  <c r="D7251" i="106"/>
  <c r="D7255" i="106"/>
  <c r="D7253" i="106"/>
  <c r="D7250" i="106"/>
  <c r="B5527" i="106"/>
  <c r="D5527" i="106" s="1"/>
  <c r="K352" i="29"/>
  <c r="K16" i="4" s="1"/>
  <c r="J354" i="29"/>
  <c r="B7245" i="106" s="1"/>
  <c r="D7245" i="106" s="1"/>
  <c r="K7" i="4"/>
  <c r="B3718" i="106" s="1"/>
  <c r="D3718" i="106" s="1"/>
  <c r="H4" i="4"/>
  <c r="B2655" i="106" s="1"/>
  <c r="D2655" i="106" s="1"/>
  <c r="H168" i="29"/>
  <c r="B1318" i="106" s="1"/>
  <c r="D1318" i="106" s="1"/>
  <c r="B1266" i="106"/>
  <c r="D1266" i="106" s="1"/>
  <c r="J150" i="29"/>
  <c r="B7052" i="106" s="1"/>
  <c r="D7052" i="106" s="1"/>
  <c r="K77" i="4"/>
  <c r="B3587" i="106" s="1"/>
  <c r="D3587" i="106" s="1"/>
  <c r="C173" i="5"/>
  <c r="B5223" i="106" s="1"/>
  <c r="D5223" i="106" s="1"/>
  <c r="D57" i="36"/>
  <c r="D50" i="36"/>
  <c r="L16" i="11"/>
  <c r="B2061" i="106" s="1"/>
  <c r="D2061" i="106" s="1"/>
  <c r="B1879" i="106"/>
  <c r="D1879" i="106" s="1"/>
  <c r="H22" i="37"/>
  <c r="H354" i="29"/>
  <c r="B3660" i="106" s="1"/>
  <c r="D3660" i="106" s="1"/>
  <c r="K331" i="29"/>
  <c r="F13" i="34" s="1"/>
  <c r="C4" i="4"/>
  <c r="B2551" i="106" s="1"/>
  <c r="D2551" i="106" s="1"/>
  <c r="H275" i="5"/>
  <c r="B5915" i="106" s="1"/>
  <c r="D5915" i="106" s="1"/>
  <c r="B3724" i="106"/>
  <c r="D3724" i="106" s="1"/>
  <c r="G15" i="4"/>
  <c r="B6032" i="106" s="1"/>
  <c r="D6032" i="106" s="1"/>
  <c r="F73" i="34"/>
  <c r="F173" i="5"/>
  <c r="D274" i="5"/>
  <c r="D7" i="4" s="1"/>
  <c r="B5914" i="106"/>
  <c r="D5914" i="106" s="1"/>
  <c r="D19" i="7"/>
  <c r="B1775" i="106" s="1"/>
  <c r="D1775" i="106" s="1"/>
  <c r="I6" i="4"/>
  <c r="B5011" i="106" s="1"/>
  <c r="D5011" i="106" s="1"/>
  <c r="B5906" i="106"/>
  <c r="D5906" i="106" s="1"/>
  <c r="H6" i="4"/>
  <c r="L114" i="29"/>
  <c r="C114" i="29"/>
  <c r="B757" i="106" s="1"/>
  <c r="D757" i="106" s="1"/>
  <c r="K102" i="29"/>
  <c r="F53" i="34" s="1"/>
  <c r="B1365" i="106"/>
  <c r="D1365" i="106" s="1"/>
  <c r="F65" i="34"/>
  <c r="B3670" i="106"/>
  <c r="D3670" i="106" s="1"/>
  <c r="K341" i="29"/>
  <c r="F175" i="34"/>
  <c r="F274" i="5"/>
  <c r="G173" i="5"/>
  <c r="B5770" i="106"/>
  <c r="D5770" i="106" s="1"/>
  <c r="B3568" i="106"/>
  <c r="D3568"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D275" i="5"/>
  <c r="B5507" i="106"/>
  <c r="D5507" i="106" s="1"/>
  <c r="B7298" i="106"/>
  <c r="C35" i="131"/>
  <c r="B7299" i="106" s="1"/>
  <c r="B7051" i="106" l="1"/>
  <c r="D7051" i="106" s="1"/>
  <c r="F275" i="5"/>
  <c r="B5720" i="106" s="1"/>
  <c r="D5720" i="106" s="1"/>
  <c r="B5719" i="106"/>
  <c r="D5719" i="106" s="1"/>
  <c r="B7243" i="106"/>
  <c r="D7243" i="106" s="1"/>
  <c r="K354" i="29"/>
  <c r="B3678" i="106" s="1"/>
  <c r="D3678" i="106" s="1"/>
  <c r="C6" i="4"/>
  <c r="B2553" i="106" s="1"/>
  <c r="D2553" i="106" s="1"/>
  <c r="C15" i="4"/>
  <c r="B2559" i="106" s="1"/>
  <c r="D2559" i="106" s="1"/>
  <c r="F7" i="4"/>
  <c r="B2594" i="106" s="1"/>
  <c r="D2594" i="106" s="1"/>
  <c r="F24" i="37"/>
  <c r="J8" i="4"/>
  <c r="J10" i="4" s="1"/>
  <c r="B6225" i="106" s="1"/>
  <c r="D6225" i="106" s="1"/>
  <c r="F6" i="4"/>
  <c r="B2593" i="106" s="1"/>
  <c r="D2593" i="106" s="1"/>
  <c r="B5653" i="106"/>
  <c r="D5653" i="106" s="1"/>
  <c r="J17" i="4"/>
  <c r="J19" i="4" s="1"/>
  <c r="B6229" i="106" s="1"/>
  <c r="D6229" i="106" s="1"/>
  <c r="B2656" i="106"/>
  <c r="D2656" i="106" s="1"/>
  <c r="H8" i="4"/>
  <c r="K114" i="29"/>
  <c r="F8" i="34" s="1"/>
  <c r="K306" i="29"/>
  <c r="B1561" i="106" s="1"/>
  <c r="D1561" i="106" s="1"/>
  <c r="K13" i="4"/>
  <c r="B3572" i="106" s="1"/>
  <c r="D3572" i="106" s="1"/>
  <c r="B3672" i="106"/>
  <c r="D3672" i="106" s="1"/>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3" i="106" l="1"/>
  <c r="D6223" i="106" s="1"/>
  <c r="K355" i="29"/>
  <c r="B3681" i="106" s="1"/>
  <c r="D3681" i="106" s="1"/>
  <c r="D10" i="171"/>
  <c r="D19" i="171" s="1"/>
  <c r="B6227" i="106"/>
  <c r="D6227" i="106" s="1"/>
  <c r="J20" i="4"/>
  <c r="J78" i="4" s="1"/>
  <c r="K17" i="4"/>
  <c r="B3575" i="106" s="1"/>
  <c r="D3575" i="106" s="1"/>
  <c r="F8" i="4"/>
  <c r="B2595" i="106" s="1"/>
  <c r="D2595" i="106" s="1"/>
  <c r="D8" i="4"/>
  <c r="D10" i="4" s="1"/>
  <c r="B4123" i="106" s="1"/>
  <c r="D4123" i="106" s="1"/>
  <c r="B2658" i="106"/>
  <c r="D2658" i="106" s="1"/>
  <c r="H10" i="4"/>
  <c r="B4127" i="106" s="1"/>
  <c r="D4127" i="106" s="1"/>
  <c r="B1152" i="106"/>
  <c r="D1152"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l="1"/>
  <c r="K20" i="4"/>
  <c r="K78" i="4" s="1"/>
  <c r="D32" i="171"/>
  <c r="D49" i="171" s="1"/>
  <c r="B2568" i="106"/>
  <c r="D2568" i="106" s="1"/>
  <c r="K19" i="4"/>
  <c r="B4144" i="106" s="1"/>
  <c r="D4144" i="106" s="1"/>
  <c r="H13" i="118"/>
  <c r="D20" i="4"/>
  <c r="D78" i="4" s="1"/>
  <c r="F14" i="34"/>
  <c r="F76" i="34" s="1"/>
  <c r="F176" i="34" s="1"/>
  <c r="D6" i="146"/>
  <c r="F10" i="4"/>
  <c r="B4125" i="106" s="1"/>
  <c r="D412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C8" i="146" l="1"/>
  <c r="B2574" i="106"/>
  <c r="D2574" i="106" s="1"/>
  <c r="B3576" i="106"/>
  <c r="D3576" i="106" s="1"/>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<sst xmlns="http://schemas.openxmlformats.org/spreadsheetml/2006/main" count="5195" uniqueCount="2148">
  <si>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</si>
  <si>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</si>
  <si>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</si>
  <si>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</si>
  <si>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</si>
  <si>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</si>
  <si>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</si>
  <si>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</si>
  <si>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</si>
  <si>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</si>
  <si>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</si>
  <si>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</si>
  <si>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</si>
  <si>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</si>
  <si>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</si>
  <si>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</si>
  <si>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</si>
  <si>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</si>
  <si>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</si>
  <si>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</si>
  <si>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</si>
  <si>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</si>
  <si>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</si>
  <si>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</si>
  <si>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</si>
  <si>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</si>
  <si>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</si>
  <si>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</si>
  <si>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</si>
  <si>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</si>
  <si>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</si>
  <si>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</si>
  <si>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</si>
  <si>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</si>
  <si>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</si>
  <si>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</si>
  <si>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</si>
  <si>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</si>
  <si>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</si>
  <si>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</si>
  <si>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</si>
  <si>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</si>
  <si>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</si>
  <si>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</si>
  <si>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</si>
  <si>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</si>
  <si>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</si>
  <si>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</si>
  <si>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</si>
  <si>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</si>
  <si>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</si>
  <si>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</si>
  <si>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</si>
  <si>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</si>
  <si>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</si>
  <si>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</si>
  <si>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</si>
  <si>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</si>
  <si>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</si>
  <si>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</si>
  <si>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</si>
  <si>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</si>
  <si>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</si>
  <si>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</si>
  <si>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</si>
  <si>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</si>
  <si>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</si>
  <si>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</si>
  <si>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</si>
  <si>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</si>
  <si>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</si>
  <si>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</si>
  <si>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</si>
  <si>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</si>
  <si>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</si>
  <si>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</si>
  <si>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</si>
  <si>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</si>
  <si>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</si>
  <si>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</si>
  <si>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</si>
  <si>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</si>
  <si>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</si>
  <si>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</si>
  <si>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</si>
  <si>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</si>
  <si>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</si>
  <si>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</si>
  <si>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</si>
  <si>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</si>
  <si>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</si>
  <si>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</si>
  <si>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</si>
  <si>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</si>
  <si>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</si>
  <si>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</si>
  <si>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</si>
  <si>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</si>
  <si>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</si>
  <si>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</si>
  <si>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</si>
  <si>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</si>
  <si>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</si>
  <si>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</si>
  <si>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</si>
  <si>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</si>
  <si>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</si>
  <si>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</si>
  <si>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</si>
  <si>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</si>
  <si>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</si>
  <si>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</si>
  <si>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</si>
  <si>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</si>
  <si>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</si>
  <si>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</si>
  <si>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</si>
  <si>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</si>
  <si>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</si>
  <si>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</si>
  <si>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</si>
  <si>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</si>
  <si>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</si>
  <si>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</si>
  <si>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</si>
  <si>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</si>
  <si>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</si>
  <si>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</si>
  <si>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</si>
  <si>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</si>
  <si>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</si>
  <si>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</si>
  <si>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</si>
  <si>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</si>
  <si>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</si>
  <si>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</si>
  <si>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</si>
  <si>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</si>
  <si>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</si>
  <si>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</si>
  <si>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</si>
  <si>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</si>
  <si>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</si>
  <si>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</si>
  <si>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</si>
  <si>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</si>
  <si>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</si>
  <si>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</si>
  <si>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</si>
  <si>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</si>
  <si>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</si>
  <si>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</si>
  <si>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</si>
  <si>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</si>
  <si>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</si>
  <si>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</si>
  <si>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</si>
  <si>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</si>
  <si>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</si>
  <si>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</si>
  <si>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</si>
  <si>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</si>
  <si>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</si>
  <si>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</si>
  <si>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</si>
  <si>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</si>
  <si>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</si>
  <si>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</si>
  <si>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</si>
  <si>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</si>
  <si>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</si>
  <si>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</si>
  <si>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</si>
  <si>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</si>
  <si>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</si>
  <si>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</si>
  <si>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</si>
  <si>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</si>
  <si>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</si>
  <si>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</si>
  <si>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</si>
  <si>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</si>
  <si>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</si>
  <si>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</si>
  <si>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</si>
  <si>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</si>
  <si>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</si>
  <si>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</si>
  <si>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</si>
  <si>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</si>
  <si>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</si>
  <si>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</si>
  <si>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</si>
  <si>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</si>
  <si>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</si>
  <si>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</si>
  <si>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</si>
  <si>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</si>
  <si>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</si>
  <si>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</si>
  <si>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</si>
  <si>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</si>
  <si>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</si>
  <si>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</si>
  <si>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</si>
  <si>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</si>
  <si>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</si>
  <si>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</si>
  <si>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</si>
  <si>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</si>
  <si>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</si>
  <si>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</si>
  <si>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</si>
  <si>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</si>
  <si>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</si>
  <si>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</si>
  <si>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</si>
  <si>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</si>
  <si>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</si>
  <si>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</si>
  <si>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</si>
  <si>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</si>
  <si>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</si>
  <si>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</si>
  <si>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</si>
  <si>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</si>
  <si>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</si>
  <si>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</si>
  <si>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</si>
  <si>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</si>
  <si>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</si>
  <si>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</si>
  <si>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</si>
  <si>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</si>
  <si>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</si>
  <si>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</si>
  <si>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</si>
  <si>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</si>
  <si>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</si>
  <si>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</si>
  <si>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</si>
  <si>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</si>
  <si>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</si>
  <si>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</si>
  <si>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</si>
  <si>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</si>
  <si>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</si>
  <si>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</si>
  <si>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</si>
  <si>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</si>
  <si>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</si>
  <si>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</si>
  <si>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</si>
  <si>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</si>
  <si>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</si>
  <si>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</si>
  <si>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</si>
  <si>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</si>
  <si>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</si>
  <si>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</si>
  <si>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</si>
  <si>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</si>
  <si>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</si>
  <si>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</si>
  <si>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</si>
  <si>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</si>
  <si>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</si>
  <si>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</si>
  <si>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</si>
  <si>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</si>
  <si>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</si>
  <si>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</si>
  <si>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</si>
  <si>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</si>
  <si>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</si>
  <si>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</si>
  <si>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</si>
  <si>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</si>
  <si>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</si>
  <si>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</si>
  <si>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</si>
  <si>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</si>
  <si>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</si>
  <si>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</si>
  <si>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</si>
  <si>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</si>
  <si>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</si>
  <si>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</si>
  <si>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</si>
  <si>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</si>
  <si>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</si>
  <si>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</si>
  <si>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</si>
  <si>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</si>
  <si>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</si>
  <si>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</si>
  <si>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</si>
  <si>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</si>
  <si>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</si>
  <si>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</si>
  <si>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</si>
  <si>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</si>
  <si>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</si>
  <si>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</si>
  <si>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</si>
  <si>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</si>
  <si>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</si>
  <si>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</si>
  <si>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</si>
  <si>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</si>
  <si>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</si>
  <si>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</si>
  <si>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</si>
  <si>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</si>
  <si>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</si>
  <si>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</si>
  <si>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</si>
  <si>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</si>
  <si>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</si>
  <si>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</si>
  <si>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</si>
  <si>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</si>
  <si>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</si>
  <si>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</si>
  <si>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</si>
  <si>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</si>
  <si>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</si>
  <si>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</si>
  <si>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</si>
  <si>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</si>
  <si>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</si>
  <si>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</si>
  <si>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</si>
  <si>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</si>
  <si>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</si>
  <si>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</si>
  <si>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</si>
  <si>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</si>
  <si>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</si>
  <si>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</si>
  <si>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</si>
  <si>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</si>
  <si>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</si>
  <si>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</si>
  <si>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</si>
  <si>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</si>
  <si>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</si>
  <si>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</si>
  <si>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</si>
  <si>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</si>
  <si>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</si>
  <si>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</si>
  <si>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</si>
  <si>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</si>
  <si>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</si>
  <si>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</si>
  <si>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</si>
  <si>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</si>
  <si>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</si>
  <si>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</si>
  <si>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</si>
  <si>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</si>
  <si>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</si>
  <si>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</si>
  <si>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</si>
  <si>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</si>
  <si>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</si>
  <si>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</si>
  <si>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</si>
  <si>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</si>
  <si>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</si>
  <si>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</si>
  <si>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</si>
  <si>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</si>
  <si>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</si>
  <si>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</si>
  <si>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</si>
  <si>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</si>
  <si>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</si>
  <si>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</si>
  <si>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</si>
  <si>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</si>
  <si>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</si>
  <si>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</si>
  <si>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</si>
  <si>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</si>
  <si>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</si>
  <si>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</si>
  <si>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</si>
  <si>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</si>
  <si>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</si>
  <si>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</si>
  <si>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</si>
  <si>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</si>
  <si>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</si>
  <si>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</si>
  <si>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</si>
  <si>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</si>
  <si>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</si>
  <si>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</si>
  <si>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</si>
  <si>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</si>
  <si>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</si>
  <si>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</si>
  <si>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</si>
  <si>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</si>
  <si>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</si>
  <si>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</si>
  <si>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</si>
  <si>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</si>
  <si>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</si>
  <si>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</si>
  <si>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</si>
  <si>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</si>
  <si>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</si>
  <si>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</si>
  <si>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</si>
  <si>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</si>
  <si>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</si>
  <si>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</si>
  <si>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</si>
  <si>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</si>
  <si>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</si>
  <si>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</si>
  <si>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</si>
  <si>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</si>
  <si>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</si>
  <si>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</si>
  <si>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</si>
  <si>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</si>
  <si>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</si>
  <si>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</si>
  <si>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</si>
  <si>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</si>
  <si>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</si>
  <si>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</si>
  <si>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</si>
  <si>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</si>
  <si>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</si>
  <si>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</si>
  <si>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</si>
  <si>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</si>
  <si>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</si>
  <si>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</si>
  <si>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</si>
  <si>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</si>
  <si>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</si>
  <si>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</si>
  <si>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</si>
  <si>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</si>
  <si>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</si>
  <si>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</si>
  <si>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</si>
  <si>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</si>
  <si>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</si>
  <si>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</si>
  <si>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</si>
  <si>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</si>
  <si>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</si>
  <si>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</si>
  <si>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</si>
  <si>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</si>
  <si>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</si>
  <si>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</si>
  <si>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</si>
  <si>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</si>
  <si>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</si>
  <si>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</si>
  <si>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</si>
  <si>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</si>
  <si>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</si>
  <si>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</si>
  <si>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</si>
  <si>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</si>
  <si>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</si>
  <si>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</si>
  <si>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</si>
  <si>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</si>
  <si>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</si>
  <si>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</si>
  <si>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</si>
  <si>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</si>
  <si>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</si>
  <si>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</si>
  <si>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</si>
  <si>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</si>
  <si>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</si>
  <si>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</si>
  <si>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</si>
  <si>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</si>
  <si>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</si>
  <si>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</si>
  <si>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</si>
  <si>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</si>
  <si>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</si>
  <si>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</si>
  <si>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</si>
  <si>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</si>
  <si>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</si>
  <si>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</si>
  <si>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</si>
  <si>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</si>
  <si>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</si>
  <si>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</si>
  <si>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</si>
  <si>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</si>
  <si>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</si>
  <si>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</si>
  <si>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</si>
  <si>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</si>
  <si>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</si>
  <si>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</si>
  <si>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</si>
  <si>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</si>
  <si>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</si>
  <si>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</si>
  <si>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</si>
  <si>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</si>
  <si>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</si>
  <si>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</si>
  <si>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</si>
  <si>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</si>
  <si>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</si>
  <si>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</si>
  <si>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</si>
  <si>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</si>
  <si>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</si>
  <si>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</si>
  <si>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</si>
  <si>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</si>
  <si>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</si>
  <si>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</si>
  <si>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</si>
  <si>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</si>
  <si>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</si>
  <si>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</si>
  <si>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</si>
  <si>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</si>
  <si>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</si>
  <si>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</si>
  <si>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</si>
  <si>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</si>
  <si>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</si>
  <si>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</si>
  <si>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</si>
  <si>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</si>
  <si>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</si>
  <si>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</si>
  <si>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</si>
  <si>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</si>
  <si>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</si>
  <si>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</si>
  <si>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</si>
  <si>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</si>
  <si>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</si>
  <si>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</si>
  <si>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</si>
  <si>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</si>
  <si>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</si>
  <si>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</si>
  <si>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</si>
  <si>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</si>
  <si>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</si>
  <si>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</si>
  <si>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</si>
  <si>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</si>
  <si>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</si>
  <si>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</si>
  <si>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</si>
  <si>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</si>
  <si>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</si>
  <si>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</si>
  <si>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</si>
  <si>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</si>
  <si>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</si>
  <si>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</si>
  <si>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</si>
  <si>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</si>
  <si>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</si>
  <si>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</si>
  <si>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</si>
  <si>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</si>
  <si>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</si>
  <si>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</si>
  <si>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</si>
  <si>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</si>
  <si>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</si>
  <si>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</si>
  <si>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</si>
  <si>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</si>
  <si>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</si>
  <si>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</si>
  <si>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</si>
  <si>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</si>
  <si>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</si>
  <si>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</si>
  <si>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</si>
  <si>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</si>
  <si>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</si>
  <si>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</si>
  <si>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</si>
  <si>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</si>
  <si>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</si>
  <si>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</si>
  <si>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</si>
  <si>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</si>
  <si>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</si>
  <si>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</si>
  <si>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</si>
  <si>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</si>
  <si>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</si>
  <si>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</si>
  <si>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</si>
  <si>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</si>
  <si>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</si>
  <si>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</si>
  <si>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</si>
  <si>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</si>
  <si>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</si>
  <si>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</si>
  <si>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</si>
  <si>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</si>
  <si>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</si>
  <si>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</si>
  <si>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</si>
  <si>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</si>
  <si>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</si>
  <si>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</si>
  <si>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</si>
  <si>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</si>
  <si>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</si>
  <si>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</si>
  <si>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</si>
  <si>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</si>
  <si>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</si>
  <si>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</si>
  <si>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</si>
  <si>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</si>
  <si>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</si>
  <si>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</si>
  <si>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</si>
  <si>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</si>
  <si>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</si>
  <si>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</si>
  <si>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</si>
  <si>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</si>
  <si>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</si>
  <si>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</si>
  <si>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</si>
  <si>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</si>
  <si>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</si>
  <si>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</si>
  <si>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</si>
  <si>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</si>
  <si>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</si>
  <si>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</si>
  <si>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</si>
  <si>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</si>
  <si>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</si>
  <si>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</si>
  <si>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</si>
  <si>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</si>
  <si>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</si>
  <si>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</si>
  <si>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</si>
  <si>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</si>
  <si>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</si>
  <si>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</si>
  <si>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</si>
  <si>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</si>
  <si>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</si>
  <si>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</si>
  <si>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</si>
  <si>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</si>
  <si>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</si>
  <si>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</si>
  <si>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</si>
  <si>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</si>
  <si>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</si>
  <si>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</si>
  <si>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</si>
  <si>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</si>
  <si>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</si>
  <si>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</si>
  <si>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</si>
  <si>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</si>
  <si>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</si>
  <si>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</si>
  <si>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</si>
  <si>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</si>
  <si>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</si>
  <si>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</si>
  <si>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</si>
  <si>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</si>
  <si>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</si>
  <si>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</si>
  <si>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</si>
  <si>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</si>
  <si>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</si>
  <si>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</si>
  <si>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</si>
  <si>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</si>
  <si>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</si>
  <si>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</si>
  <si>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</si>
  <si>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</si>
  <si>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</si>
  <si>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</si>
  <si>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</si>
  <si>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</si>
  <si>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</si>
  <si>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</si>
  <si>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</si>
  <si>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</si>
  <si>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</si>
  <si>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</si>
  <si>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</si>
  <si>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</si>
  <si>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</si>
  <si>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</si>
  <si>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</si>
  <si>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</si>
  <si>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</si>
  <si>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</si>
  <si>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</si>
  <si>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</si>
  <si>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</si>
  <si>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</si>
  <si>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</si>
  <si>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</si>
  <si>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</si>
  <si>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</si>
  <si>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</si>
  <si>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</si>
  <si>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</si>
  <si>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</si>
  <si>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</si>
  <si>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</si>
  <si>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</si>
  <si>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</si>
  <si>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</si>
  <si>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</si>
  <si>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</si>
  <si>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</si>
  <si>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</si>
  <si>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</si>
  <si>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</si>
  <si>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</si>
  <si>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</si>
  <si>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</si>
  <si>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</si>
  <si>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</si>
  <si>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</si>
  <si>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</si>
  <si>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</si>
  <si>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</si>
  <si>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</si>
  <si>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</si>
  <si>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</si>
  <si>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</si>
  <si>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</si>
  <si>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</si>
  <si>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</si>
  <si>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</si>
  <si>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</si>
  <si>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</si>
  <si>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</si>
  <si>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</si>
  <si>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</si>
  <si>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</si>
  <si>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</si>
  <si>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</si>
  <si>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</si>
  <si>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</si>
  <si>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</si>
  <si>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</si>
  <si>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</si>
  <si>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</si>
  <si>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</si>
  <si>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</si>
  <si>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</si>
  <si>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</si>
  <si>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</si>
  <si>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</si>
  <si>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</si>
  <si>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</si>
  <si>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</si>
  <si>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</si>
  <si>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</si>
  <si>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</si>
  <si>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</si>
  <si>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</si>
  <si>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</si>
  <si>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</si>
  <si>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</si>
  <si>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</si>
  <si>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</si>
  <si>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</si>
  <si>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</si>
  <si>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</si>
  <si>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</si>
  <si>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</si>
  <si>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</si>
  <si>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</si>
  <si>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</si>
  <si>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</si>
  <si>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</si>
  <si>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</si>
  <si>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</si>
  <si>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</si>
  <si>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</si>
  <si>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</si>
  <si>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</si>
  <si>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</si>
  <si>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</si>
  <si>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</si>
  <si>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</si>
  <si>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</si>
  <si>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</si>
  <si>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</si>
  <si>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</si>
  <si>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</si>
  <si>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</si>
  <si>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</si>
  <si>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</si>
  <si>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</si>
  <si>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</si>
  <si>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</si>
  <si>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</si>
  <si>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</si>
  <si>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</si>
  <si>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</si>
  <si>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</si>
  <si>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</si>
  <si>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</si>
  <si>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</si>
  <si>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</si>
  <si>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</si>
  <si>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</si>
  <si>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</si>
  <si>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</si>
  <si>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</si>
  <si>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</si>
  <si>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</si>
  <si>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</si>
  <si>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</si>
  <si>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</si>
  <si>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</si>
  <si>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</si>
  <si>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</si>
  <si>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</si>
  <si>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</si>
  <si>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</si>
  <si>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</si>
  <si>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</si>
  <si>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</si>
  <si>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</si>
  <si>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</si>
  <si>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</si>
  <si>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</si>
  <si>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</si>
  <si>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</si>
  <si>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</si>
  <si>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</si>
  <si>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</si>
  <si>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</si>
  <si>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</si>
  <si>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</si>
  <si>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</si>
  <si>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</si>
  <si>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</si>
  <si>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</si>
  <si>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</si>
  <si>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</si>
  <si>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</si>
  <si>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</si>
  <si>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</si>
  <si>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</si>
  <si>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</si>
  <si>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</si>
  <si>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</si>
  <si>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</si>
  <si>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</si>
  <si>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</si>
  <si>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</si>
  <si>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</si>
  <si>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</si>
  <si>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</si>
  <si>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</si>
  <si>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</si>
  <si>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</si>
  <si>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</si>
  <si>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</si>
  <si>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</si>
  <si>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</si>
  <si>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</si>
  <si>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</si>
  <si>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</si>
  <si>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</si>
  <si>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</si>
  <si>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</si>
  <si>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</si>
  <si>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</si>
  <si>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</si>
  <si>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</si>
  <si>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</si>
  <si>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</si>
  <si>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</si>
  <si>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</si>
  <si>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</si>
  <si>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</si>
  <si>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</si>
  <si>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</si>
  <si>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</si>
  <si>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</si>
  <si>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</si>
  <si>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</si>
  <si>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</si>
  <si>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</si>
  <si>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</si>
  <si>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</si>
  <si>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</si>
  <si>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</si>
  <si>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</si>
  <si>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</si>
  <si>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</si>
  <si>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</si>
  <si>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</si>
  <si>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</si>
  <si>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</si>
  <si>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</si>
  <si>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</si>
  <si>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</si>
  <si>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</si>
  <si>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</si>
  <si>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</si>
  <si>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</si>
  <si>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</si>
  <si>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</si>
  <si>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</si>
  <si>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</si>
  <si>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</si>
  <si>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</si>
  <si>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</si>
  <si>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</si>
  <si>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</si>
  <si>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</si>
  <si>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</si>
  <si>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</si>
  <si>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</si>
  <si>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</si>
  <si>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</si>
  <si>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</si>
  <si>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</si>
  <si>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</si>
  <si>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</si>
  <si>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</si>
  <si>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</si>
  <si>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</si>
  <si>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</si>
  <si>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</si>
  <si>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</si>
  <si>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</si>
  <si>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</si>
  <si>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</si>
  <si>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</si>
  <si>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</si>
  <si>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</si>
  <si>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</si>
  <si>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</si>
  <si>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</si>
  <si>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</si>
  <si>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</si>
  <si>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</si>
  <si>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</si>
  <si>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</si>
  <si>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</si>
  <si>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</si>
  <si>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</si>
  <si>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</si>
  <si>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</si>
  <si>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</si>
  <si>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</si>
  <si>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</si>
  <si>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</si>
  <si>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</si>
  <si>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</si>
  <si>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</si>
  <si>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</si>
  <si>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</si>
  <si>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</si>
  <si>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</si>
  <si>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</si>
  <si>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</si>
  <si>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</si>
  <si>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</si>
  <si>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</si>
  <si>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</si>
  <si>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</si>
  <si>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</si>
  <si>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</si>
  <si>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</si>
  <si>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</si>
  <si>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</si>
  <si>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</si>
  <si>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</si>
  <si>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</si>
  <si>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</si>
  <si>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</si>
  <si>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</si>
  <si>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</si>
  <si>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</si>
  <si>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</si>
  <si>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</si>
  <si>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</si>
  <si>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</si>
  <si>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</si>
  <si>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</si>
  <si>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</si>
  <si>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</si>
  <si>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</si>
  <si>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</si>
  <si>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</si>
  <si>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</si>
  <si>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</si>
  <si>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</si>
  <si>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</si>
  <si>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</si>
  <si>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</si>
  <si>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</si>
  <si>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</si>
  <si>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</si>
  <si>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</si>
  <si>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</si>
  <si>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</si>
  <si>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</si>
  <si>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</si>
  <si>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</si>
  <si>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</si>
  <si>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</si>
  <si>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</si>
  <si>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</si>
  <si>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</si>
  <si>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</si>
  <si>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</si>
  <si>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</si>
  <si>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</si>
  <si>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</si>
  <si>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</si>
  <si>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</si>
  <si>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</si>
  <si>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</si>
  <si>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</si>
  <si>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</si>
  <si>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</si>
  <si>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</si>
  <si>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</si>
  <si>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</si>
  <si>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</si>
  <si>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</si>
  <si>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</si>
  <si>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</si>
  <si>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</si>
  <si>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</si>
  <si>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</si>
  <si>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</si>
  <si>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</si>
  <si>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</si>
  <si>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</si>
  <si>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</si>
  <si>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</si>
  <si>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</si>
  <si>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</si>
  <si>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</si>
  <si>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</si>
  <si>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</si>
  <si>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</si>
  <si>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</si>
  <si>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</si>
  <si>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</si>
  <si>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</si>
  <si>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</si>
  <si>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</si>
  <si>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</si>
  <si>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</si>
  <si>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</si>
  <si>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</si>
  <si>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</si>
  <si>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</si>
  <si>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</si>
  <si>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</si>
  <si>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</si>
  <si>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</si>
  <si>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</si>
  <si>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</si>
  <si>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</si>
  <si>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</si>
  <si>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</si>
  <si>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</si>
  <si>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</si>
  <si>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</si>
  <si>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</si>
  <si>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</si>
  <si>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</si>
  <si>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</si>
  <si>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</si>
  <si>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</si>
  <si>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</si>
  <si>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</si>
  <si>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</si>
  <si>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</si>
  <si>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</si>
  <si>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</si>
  <si>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</si>
  <si>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</si>
  <si>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</si>
  <si>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</si>
  <si>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</si>
  <si>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</si>
  <si>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</si>
  <si>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</si>
  <si>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</si>
  <si>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</si>
  <si>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</si>
  <si>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</si>
  <si>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</si>
  <si>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</si>
  <si>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</si>
  <si>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</si>
  <si>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</si>
  <si>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</si>
  <si>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</si>
  <si>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</si>
  <si>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</si>
  <si>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</si>
  <si>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</si>
  <si>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</si>
  <si>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</si>
  <si>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</si>
  <si>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</si>
  <si>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</si>
  <si>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</si>
  <si>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</si>
  <si>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</si>
  <si>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</si>
  <si>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</si>
  <si>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</si>
  <si>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</si>
  <si>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</si>
  <si>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</si>
  <si>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</si>
  <si>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</si>
  <si>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</si>
  <si>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</si>
  <si>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</si>
  <si>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</si>
  <si>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</si>
  <si>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</si>
  <si>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</si>
  <si>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</si>
  <si>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</si>
  <si>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</si>
  <si>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</si>
  <si>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</si>
  <si>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</si>
  <si>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</si>
  <si>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</si>
  <si>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</si>
  <si>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</si>
  <si>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</si>
  <si>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</si>
  <si>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</si>
  <si>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</si>
  <si>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</si>
  <si>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</si>
  <si>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</si>
  <si>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</si>
  <si>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</si>
  <si>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</si>
  <si>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</si>
  <si>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</si>
  <si>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</si>
  <si>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</si>
  <si>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</si>
  <si>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</si>
  <si>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</si>
  <si>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</si>
  <si>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</si>
  <si>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</si>
  <si>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</si>
  <si>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</si>
  <si>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</si>
  <si>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</si>
  <si>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</si>
  <si>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</si>
  <si>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</si>
  <si>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</si>
  <si>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</si>
  <si>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</si>
  <si>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</si>
  <si>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</si>
  <si>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</si>
  <si>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</si>
  <si>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</si>
  <si>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</si>
  <si>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</si>
  <si>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</si>
  <si>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</si>
  <si>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</si>
  <si>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</si>
  <si>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</si>
  <si>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</si>
  <si>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</si>
  <si>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</si>
  <si>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</si>
  <si>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</si>
  <si>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</si>
  <si>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</si>
  <si>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</si>
  <si>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</si>
  <si>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</si>
  <si>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</si>
  <si>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</si>
  <si>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</si>
  <si>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</si>
  <si>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</si>
  <si>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</si>
  <si>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</si>
  <si>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</si>
  <si>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</si>
  <si>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</si>
  <si>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</si>
  <si>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</si>
  <si>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</si>
  <si>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</si>
  <si>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</si>
  <si>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</si>
  <si>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</si>
  <si>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</si>
  <si>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</si>
  <si>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</si>
  <si>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</si>
  <si>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</si>
  <si>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</si>
  <si>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</si>
  <si>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</si>
  <si>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</si>
  <si>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</si>
  <si>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</si>
  <si>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</si>
  <si>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</si>
  <si>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</si>
  <si>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</si>
  <si>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</si>
  <si>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</si>
  <si>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</si>
  <si>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</si>
  <si>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</si>
  <si>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</si>
  <si>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</si>
  <si>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</si>
  <si>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</si>
  <si>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</si>
  <si>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</si>
  <si>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</si>
  <si>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</si>
  <si>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</si>
  <si>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</si>
  <si>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</si>
  <si>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</si>
  <si>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</si>
  <si>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</si>
  <si>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</si>
  <si>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</si>
  <si>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</si>
  <si>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</si>
  <si>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</si>
  <si>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</si>
  <si>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</si>
  <si>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</si>
  <si>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</si>
  <si>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</si>
  <si>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</si>
  <si>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</si>
  <si>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</si>
  <si>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</si>
  <si>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</si>
  <si>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</si>
  <si>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</si>
  <si>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</si>
  <si>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</si>
  <si>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</si>
  <si>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</si>
  <si>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</si>
  <si>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</si>
  <si>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</si>
  <si>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</si>
  <si>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</si>
  <si>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</si>
  <si>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</si>
  <si>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</si>
  <si>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</si>
  <si>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</si>
  <si>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</si>
  <si>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</si>
  <si>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</si>
  <si>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</si>
  <si>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</si>
  <si>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</si>
  <si>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</si>
  <si>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</si>
  <si>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</si>
  <si>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</si>
  <si>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</si>
  <si>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</si>
  <si>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</si>
  <si>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</si>
  <si>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</si>
  <si>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</si>
  <si>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</si>
  <si>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</si>
  <si>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</si>
  <si>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</si>
  <si>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</si>
  <si>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</si>
  <si>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</si>
  <si>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</si>
  <si>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</si>
  <si>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</si>
  <si>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</si>
  <si>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</si>
  <si>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</si>
  <si>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</si>
  <si>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</si>
  <si>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</si>
  <si>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</si>
  <si>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</si>
  <si>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</si>
  <si>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</si>
  <si>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</si>
  <si>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</si>
  <si>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</si>
  <si>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</si>
  <si>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</si>
  <si>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</si>
  <si>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</si>
  <si>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</si>
  <si>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</si>
  <si>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</si>
  <si>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</si>
  <si>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</si>
  <si>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</si>
  <si>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</si>
  <si>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</si>
  <si>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</si>
  <si>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</si>
  <si>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</si>
  <si>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</si>
  <si>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</si>
  <si>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</si>
  <si>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</si>
  <si>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</si>
  <si>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</si>
  <si>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</si>
  <si>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</si>
  <si>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</si>
  <si>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</si>
  <si>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</si>
  <si>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</si>
  <si>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</si>
  <si>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</si>
  <si>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</si>
  <si>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</si>
  <si>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</si>
  <si>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</si>
  <si>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</si>
  <si>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</si>
  <si>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</si>
  <si>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</si>
  <si>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</si>
  <si>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</si>
  <si>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</si>
  <si>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</si>
  <si>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</si>
  <si>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</si>
  <si>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</si>
  <si>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</si>
  <si>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</si>
  <si>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</si>
  <si>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</si>
  <si>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</si>
  <si>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</si>
  <si>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</si>
  <si>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</si>
  <si>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</si>
  <si>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</si>
  <si>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</si>
  <si>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</si>
  <si>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</si>
  <si>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</si>
  <si>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</si>
  <si>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</si>
  <si>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</si>
  <si>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</si>
  <si>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</si>
  <si>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</si>
  <si>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</si>
  <si>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</si>
  <si>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</si>
  <si>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</si>
  <si>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</si>
  <si>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</si>
  <si>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</si>
  <si>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</si>
  <si>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</si>
  <si>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</si>
  <si>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</si>
  <si>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</si>
  <si>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</si>
  <si>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</si>
  <si>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</si>
  <si>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</si>
  <si>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</si>
  <si>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</si>
  <si>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</si>
  <si>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</si>
  <si>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</si>
  <si>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</si>
  <si>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</si>
  <si>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</si>
  <si>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</si>
  <si>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</si>
  <si>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</si>
  <si>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</si>
  <si>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</si>
  <si>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</si>
  <si>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</si>
  <si>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</si>
  <si>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</si>
  <si>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</si>
  <si>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</si>
  <si>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</si>
  <si>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</si>
  <si>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</si>
  <si>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</si>
  <si>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</si>
  <si>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</si>
  <si>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</si>
  <si>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</si>
  <si>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</si>
  <si>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</si>
  <si>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</si>
  <si>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</si>
  <si>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</si>
  <si>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</si>
  <si>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</si>
  <si>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</si>
  <si>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</si>
  <si>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</si>
  <si>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</si>
  <si>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</si>
  <si>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</si>
  <si>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</si>
  <si>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</si>
  <si>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</si>
  <si>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</si>
  <si>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</si>
  <si>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</si>
  <si>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</si>
  <si>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</si>
  <si>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</si>
  <si>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</si>
  <si>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</si>
  <si>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</si>
  <si>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</si>
  <si>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</si>
  <si>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</si>
  <si>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</si>
  <si>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</si>
  <si>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</si>
  <si>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</si>
  <si>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</si>
  <si>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</si>
  <si>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</si>
  <si>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</si>
  <si>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</si>
  <si>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</si>
  <si>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</si>
  <si>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</si>
  <si>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</si>
  <si>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</si>
  <si>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</si>
  <si>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</si>
  <si>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</si>
  <si>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</si>
  <si>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</si>
  <si>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</si>
  <si>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</si>
  <si>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</si>
  <si>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</si>
  <si>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</si>
  <si>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</si>
  <si>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</si>
  <si>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</si>
  <si>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</si>
  <si>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</si>
  <si>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</si>
  <si>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</si>
  <si>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</si>
  <si>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</si>
  <si>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</si>
  <si>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</si>
  <si>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</si>
  <si>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</si>
  <si>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</si>
  <si>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</si>
  <si>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</si>
  <si>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</si>
  <si>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</si>
  <si>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</si>
  <si>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</si>
  <si>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</si>
  <si>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</si>
  <si>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</si>
  <si>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</si>
  <si>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</si>
  <si>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</si>
  <si>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</si>
  <si>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</si>
  <si>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</si>
  <si>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</si>
  <si>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</si>
  <si>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</si>
  <si>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</si>
  <si>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</si>
  <si>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</si>
  <si>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</si>
  <si>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</si>
  <si>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</si>
  <si>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</si>
  <si>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</si>
  <si>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</si>
  <si>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</si>
  <si>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</si>
  <si>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</si>
  <si>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</si>
  <si>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</si>
  <si>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</si>
  <si>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</si>
  <si>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</si>
  <si>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</si>
  <si>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</si>
  <si>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</si>
  <si>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</si>
  <si>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</si>
  <si>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</si>
  <si>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</si>
  <si>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</si>
  <si>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</si>
  <si>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</si>
  <si>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</si>
  <si>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</si>
  <si>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</si>
  <si>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</si>
  <si>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</si>
  <si>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</si>
  <si>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</si>
  <si>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</si>
  <si>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</si>
  <si>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</si>
  <si>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</si>
  <si>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</si>
  <si>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</si>
  <si>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</si>
  <si>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</si>
  <si>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</si>
  <si>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</si>
  <si>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</si>
  <si>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</si>
  <si>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</si>
  <si>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</si>
  <si>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</si>
  <si>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</si>
  <si>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</si>
  <si>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</si>
  <si>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</si>
  <si>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</si>
  <si>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</si>
  <si>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</si>
  <si>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</si>
  <si>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</si>
  <si>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</si>
  <si>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</si>
  <si>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</si>
  <si>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</si>
  <si>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</si>
  <si>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</si>
  <si>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</si>
  <si>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</si>
  <si>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</si>
  <si>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</si>
  <si>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</si>
  <si>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</si>
  <si>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</si>
  <si>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</si>
  <si>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</si>
  <si>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</si>
  <si>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</si>
  <si>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</si>
  <si>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</si>
  <si>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</si>
  <si>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</si>
  <si>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</si>
  <si>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</si>
  <si>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</si>
  <si>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</si>
  <si>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</si>
  <si>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</si>
  <si>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</si>
  <si>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</si>
  <si>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</si>
  <si>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</si>
  <si>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</si>
  <si>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</si>
  <si>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</si>
  <si>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</si>
  <si>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</si>
  <si>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</si>
  <si>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</si>
  <si>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</si>
  <si>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</si>
  <si>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</si>
  <si>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</si>
  <si>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</si>
  <si>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</si>
  <si>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</si>
  <si>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</si>
  <si>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</si>
  <si>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</si>
  <si>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</si>
  <si>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</si>
  <si>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</si>
  <si>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</si>
  <si>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</si>
  <si>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</si>
  <si>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</si>
  <si>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</si>
  <si>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</si>
  <si>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</si>
  <si>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</si>
  <si>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</si>
  <si>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</si>
  <si>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</si>
  <si>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</si>
  <si>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</si>
  <si>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</si>
  <si>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</si>
  <si>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</si>
  <si>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</si>
  <si>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</si>
  <si>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</si>
  <si>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</si>
  <si>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</si>
  <si>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</si>
  <si>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</si>
  <si>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</si>
  <si>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</si>
  <si>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</si>
  <si>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</si>
  <si>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</si>
  <si>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</si>
  <si>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</si>
  <si>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</si>
  <si>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</si>
  <si>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</si>
  <si>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</si>
  <si>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</si>
  <si>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</si>
  <si>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</si>
  <si>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</si>
  <si>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</si>
  <si>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</si>
  <si>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</si>
  <si>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</si>
  <si>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</si>
  <si>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</si>
  <si>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</si>
  <si>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</si>
  <si>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</si>
  <si>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</si>
  <si>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</si>
  <si>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</si>
  <si>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</si>
  <si>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</si>
  <si>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</si>
  <si>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</si>
  <si>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</si>
  <si>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</si>
  <si>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</si>
  <si>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</si>
  <si>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</si>
  <si>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</si>
  <si>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</si>
  <si>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</si>
  <si>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</si>
  <si>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</si>
  <si>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</si>
  <si>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</si>
  <si>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</si>
  <si>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</si>
  <si>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</si>
  <si>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</si>
  <si>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</si>
  <si>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</si>
  <si>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</si>
  <si>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</si>
  <si>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</si>
  <si>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</si>
  <si>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</si>
  <si>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</si>
  <si>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</si>
  <si>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</si>
  <si>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</si>
  <si>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</si>
  <si>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</si>
  <si>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</si>
  <si>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</si>
  <si>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</si>
  <si>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</si>
  <si>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</si>
  <si>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</si>
  <si>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</si>
  <si>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</si>
  <si>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</si>
  <si>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</si>
  <si>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</si>
  <si>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</si>
  <si>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</si>
  <si>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</si>
  <si>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</si>
  <si>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</si>
  <si>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</si>
  <si>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</si>
  <si>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</si>
  <si>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</si>
  <si>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</si>
  <si>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</si>
  <si>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</si>
  <si>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</si>
  <si>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</si>
  <si>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</si>
  <si>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</si>
  <si>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</si>
  <si>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</si>
  <si>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</si>
  <si>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</si>
  <si>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</si>
  <si>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</si>
  <si>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</si>
  <si>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</si>
  <si>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</si>
  <si>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</si>
  <si>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</si>
  <si>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</si>
  <si>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</si>
  <si>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</si>
  <si>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</si>
  <si>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</si>
  <si>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</si>
  <si>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</si>
  <si>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</si>
  <si>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</si>
  <si>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</si>
  <si>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</si>
  <si>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</si>
  <si>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</si>
  <si>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</si>
  <si>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</si>
  <si>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</si>
  <si>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</si>
  <si>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</si>
  <si>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</si>
  <si>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</si>
  <si>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</si>
  <si>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</si>
  <si>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</si>
  <si>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</si>
  <si>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</si>
  <si>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</si>
  <si>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</si>
  <si>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</si>
  <si>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</si>
  <si>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</si>
  <si>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</si>
  <si>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</si>
  <si>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</si>
  <si>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</si>
  <si>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</si>
  <si>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</si>
  <si>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</si>
  <si>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</si>
  <si>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</si>
  <si>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</si>
  <si>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</si>
  <si>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</si>
  <si>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</si>
  <si>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</si>
  <si>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</si>
  <si>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</si>
  <si>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</si>
  <si>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</si>
  <si>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</si>
  <si>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</si>
  <si>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</si>
  <si>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</si>
  <si>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</si>
  <si>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</si>
  <si>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</si>
  <si>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</si>
  <si>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</si>
  <si>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</si>
  <si>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</si>
  <si>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</si>
  <si>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</si>
  <si>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</si>
  <si>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</si>
  <si>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</si>
  <si>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</si>
  <si>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</si>
  <si>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</si>
  <si>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</si>
  <si>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</si>
  <si>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</si>
  <si>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</si>
  <si>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</si>
  <si>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</si>
  <si>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</si>
  <si>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</si>
  <si>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</si>
  <si>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</si>
  <si>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</si>
  <si>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</si>
  <si>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</si>
  <si>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</si>
  <si>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</si>
  <si>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</si>
  <si>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</si>
  <si>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</si>
  <si>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</si>
  <si>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</si>
  <si>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</si>
  <si>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</si>
  <si>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</si>
  <si>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</si>
  <si>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</si>
  <si>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</si>
  <si>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</si>
  <si>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</si>
  <si>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</si>
  <si>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</si>
  <si>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</si>
  <si>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</si>
  <si>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</si>
  <si>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</si>
  <si>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</si>
  <si>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</si>
  <si>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</si>
  <si>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</si>
  <si>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</si>
  <si>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</si>
  <si>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</si>
  <si>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</si>
  <si>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</si>
  <si>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</si>
  <si>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</si>
  <si>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</si>
  <si>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</si>
  <si>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</si>
  <si>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</si>
  <si>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</si>
  <si>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</si>
  <si>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</si>
  <si>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</si>
  <si>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</si>
  <si>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</si>
  <si>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</si>
  <si>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</si>
  <si>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</si>
  <si>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</si>
  <si>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</si>
  <si>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</si>
  <si>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</si>
  <si>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</si>
  <si>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</si>
  <si>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</si>
  <si>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</si>
  <si>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</si>
  <si>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</si>
  <si>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</si>
  <si>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</si>
  <si>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</si>
  <si>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</si>
  <si>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</si>
  <si>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</si>
  <si>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</si>
  <si>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</si>
  <si>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</si>
  <si>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</si>
  <si>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</si>
  <si>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</si>
  <si>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</si>
  <si>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</si>
  <si>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</si>
  <si>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</si>
  <si>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</si>
  <si>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</si>
  <si>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</si>
  <si>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</si>
  <si>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</si>
  <si>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</si>
  <si>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</si>
  <si>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</si>
  <si>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</si>
  <si>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</si>
  <si>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</si>
  <si>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</si>
  <si>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</si>
  <si>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</si>
  <si>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</si>
  <si>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</si>
  <si>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</si>
  <si>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</si>
  <si>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</si>
  <si>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</si>
  <si>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</si>
  <si>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</si>
  <si>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</si>
  <si>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</si>
  <si>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</si>
  <si>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</si>
  <si>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</si>
  <si>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</si>
  <si>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</si>
  <si>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</si>
  <si>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</si>
  <si>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</si>
  <si>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</si>
  <si>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</si>
  <si>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</si>
  <si>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</si>
  <si>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</si>
  <si>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</si>
  <si>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</si>
  <si>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</si>
  <si>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</si>
  <si>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</si>
  <si>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</si>
  <si>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</si>
  <si>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</si>
  <si>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</si>
  <si>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</si>
  <si>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</si>
  <si>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</si>
  <si>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</si>
  <si>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</si>
  <si>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</si>
  <si>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</si>
  <si>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</si>
  <si>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</si>
  <si>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</si>
  <si>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</si>
  <si>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</si>
  <si>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</si>
  <si>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</si>
  <si>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</si>
  <si>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</si>
  <si>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</si>
  <si>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</si>
  <si>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</si>
  <si>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</si>
  <si>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</si>
  <si>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</si>
  <si>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</si>
  <si>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</si>
  <si>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</si>
  <si>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</si>
  <si>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</si>
  <si>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</si>
  <si>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</si>
  <si>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</si>
  <si>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</si>
  <si>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</si>
  <si>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</si>
  <si>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</si>
  <si>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</si>
  <si>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</si>
  <si>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</si>
  <si>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</si>
  <si>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</si>
  <si>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</si>
  <si>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</si>
  <si>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</si>
  <si>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</si>
  <si>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</si>
  <si>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</si>
  <si>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</si>
  <si>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</si>
  <si>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</si>
  <si>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</si>
  <si>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</si>
  <si>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</si>
  <si>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</si>
  <si>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</si>
  <si>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</si>
  <si>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</si>
  <si>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</si>
  <si>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</si>
  <si>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</si>
  <si>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</si>
  <si>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</si>
  <si>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</si>
  <si>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</si>
  <si>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</si>
  <si>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</si>
  <si>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</si>
  <si>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</si>
  <si>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</si>
  <si>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</si>
  <si>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</si>
  <si>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</si>
  <si>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</si>
  <si>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</si>
  <si>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</si>
  <si>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</si>
  <si>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</si>
  <si>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</si>
  <si>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</si>
  <si>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</si>
  <si>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</si>
  <si>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</si>
  <si>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</si>
  <si>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</si>
  <si>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</si>
  <si>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</si>
  <si>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</si>
  <si>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</si>
  <si>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</si>
  <si>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</si>
  <si>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</si>
  <si>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</si>
  <si>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</si>
  <si>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</si>
  <si>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</si>
  <si>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</si>
  <si>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</si>
  <si>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</si>
  <si>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</si>
  <si>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</si>
  <si>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</si>
  <si>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</si>
  <si>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</si>
  <si>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</si>
  <si>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</si>
  <si>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</si>
  <si>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</si>
  <si>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</si>
  <si>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</si>
  <si>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</si>
  <si>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</si>
  <si>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</si>
  <si>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</si>
  <si>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</si>
  <si>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</si>
  <si>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</si>
  <si>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</si>
  <si>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</si>
  <si>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</si>
  <si>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</si>
  <si>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</si>
  <si>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</si>
  <si>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</si>
  <si>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</si>
  <si>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</si>
  <si>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</si>
  <si>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</si>
  <si>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</si>
  <si>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</si>
  <si>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</si>
  <si>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</si>
  <si>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</si>
  <si>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Gray Hunter Stenn LLP</t>
  </si>
  <si>
    <t>Williamson</t>
  </si>
  <si>
    <t>Jalayne M Luckett, CPA, PC</t>
  </si>
  <si>
    <t>P.O. Box 1728</t>
  </si>
  <si>
    <t>411 South Court Street</t>
  </si>
  <si>
    <t>Marion</t>
  </si>
  <si>
    <t>IL</t>
  </si>
  <si>
    <t>618-993-2647</t>
  </si>
  <si>
    <t>618-993-3981</t>
  </si>
  <si>
    <t>jami.hodge@wces.com</t>
  </si>
  <si>
    <t>066-003689</t>
  </si>
  <si>
    <t>jluckett@ghscpa.com</t>
  </si>
  <si>
    <t>Jami Hodge</t>
  </si>
  <si>
    <t>618-993-2138</t>
  </si>
  <si>
    <t>618-997-3950</t>
  </si>
  <si>
    <t>Other restricted revenue from federal sources: Department of Human Services $58,916</t>
  </si>
  <si>
    <t>Other Support Services - school admin: Southern Illinois Health Insurance Trust $69,119; Cell Phone: $217.</t>
  </si>
  <si>
    <t>(M) Special Education - Preschool - Flow-through</t>
  </si>
  <si>
    <t>(M) Special Education - IDEA - Flow-through</t>
  </si>
  <si>
    <t>Total ISBE Funding</t>
  </si>
  <si>
    <t>US Department of Education passed through the Illinois Department of Human Services:</t>
  </si>
  <si>
    <t>Department of Rehabilitation Services</t>
  </si>
  <si>
    <t>US Department of Education passed through the Illinois State Board of Education:</t>
  </si>
  <si>
    <t>84.173A</t>
  </si>
  <si>
    <t>4600-16</t>
  </si>
  <si>
    <t>84.027A</t>
  </si>
  <si>
    <t>4620-16</t>
  </si>
  <si>
    <t>4620-17</t>
  </si>
  <si>
    <t>4600-17</t>
  </si>
  <si>
    <t>US Department of Health and Human Services passed through the State of Illinois Healthcare and Family Services:</t>
  </si>
  <si>
    <t>Title XIX - Medical Assistance Program</t>
  </si>
  <si>
    <t>Total Federal Financial Assistance</t>
  </si>
  <si>
    <t>4991-16</t>
  </si>
  <si>
    <t>4991-17</t>
  </si>
  <si>
    <t>Totals by CFDA Number:</t>
  </si>
  <si>
    <t>US Department of Health and Human Services passed through the State of Illinois Healthcare and Family Services and</t>
  </si>
  <si>
    <t>Special Education Cluster (IDEA)</t>
  </si>
  <si>
    <t>Unmodified</t>
  </si>
  <si>
    <t>None</t>
  </si>
  <si>
    <t>IDEA Preschool receivable 6/30/16</t>
  </si>
  <si>
    <t>IDEA Flow-through receivable 6/30/16</t>
  </si>
  <si>
    <t>Dept. of Rehab Services receivable 6/30/16</t>
  </si>
  <si>
    <t>Flow-through non-public property share</t>
  </si>
  <si>
    <t>Dept. of Rehab Services receivable 6/30/17</t>
  </si>
  <si>
    <t>IDEA Preschool non-public property share</t>
  </si>
  <si>
    <t>Other Short Term Borrowings: Grant anticipation loans $2,926,100.</t>
  </si>
  <si>
    <t>Room and Board receivable 6/30/17</t>
  </si>
  <si>
    <t>46CUD00023</t>
  </si>
  <si>
    <t>46CVF00023</t>
  </si>
  <si>
    <t>N/A</t>
  </si>
  <si>
    <t>Williamson County Schools:</t>
  </si>
  <si>
    <t>Dept. of Rehab Services supply reimbursement</t>
  </si>
  <si>
    <t>The accompanying Schedule of Expenditures of Federal Awards includes the federal grant activity of Williamson County Special Education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</si>
  <si>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Williamson County Special Education District and should be included in the Schedule of Expenditures of Federal Awards:</t>
  </si>
  <si>
    <t>84.027A, 84.173A</t>
  </si>
  <si>
    <t>Other local revenues, account 1999: Refunds and reimbursement $148,935 (Ed); $280 (Trans).</t>
  </si>
  <si>
    <t>Of the federal expenditures presented in the schedule, Williamson County Special Education District provided federal awards to subrecipients as follows:</t>
  </si>
  <si>
    <t>Williamson Co Special Educ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</si>
</sst>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80" fontId="4" fillId="0" borderId="22" xfId="3" applyNumberFormat="1" applyFont="1" applyBorder="1" applyAlignment="1" applyProtection="1">
      <alignment horizontal="center" vertical="center" wrapText="1"/>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1333500</xdr:colOff>
          <xdr:row>5</xdr:row>
          <xdr:rowOff>142875</xdr:rowOff>
        </xdr:from>
        <xdr:to>
          <xdr:col>0</xdr:col>
          <xdr:colOff>2247900</xdr:colOff>
          <xdr:row>10</xdr:row>
          <xdr:rowOff>104775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123825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76" t="s">
        <v>466</v>
      </c>
      <c r="J1" s="2177"/>
      <c r="K1" s="2177"/>
      <c r="L1" s="2177"/>
      <c r="M1" s="2177"/>
      <c r="N1" s="2177"/>
      <c r="O1" s="2177"/>
      <c r="P1" s="2177"/>
      <c r="Q1" s="2177"/>
      <c r="R1" s="2177"/>
      <c r="S1" s="2177"/>
    </row>
    <row r="2" spans="1:28" ht="12" customHeight="1" x14ac:dyDescent="0.2">
      <c r="A2" s="201" t="s">
        <v>1865</v>
      </c>
      <c r="D2" s="202"/>
      <c r="I2" s="2178" t="s">
        <v>1133</v>
      </c>
      <c r="J2" s="2177"/>
      <c r="K2" s="2177"/>
      <c r="L2" s="2177"/>
      <c r="M2" s="2177"/>
      <c r="N2" s="2177"/>
      <c r="O2" s="2177"/>
      <c r="P2" s="2177"/>
      <c r="Q2" s="2177"/>
      <c r="R2" s="2177"/>
      <c r="S2" s="2177"/>
    </row>
    <row r="3" spans="1:28" ht="12" customHeight="1" x14ac:dyDescent="0.2">
      <c r="A3" s="1816" t="s">
        <v>1947</v>
      </c>
      <c r="B3" s="1817"/>
      <c r="C3" s="1817"/>
      <c r="D3" s="1818"/>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2"/>
      <c r="C5" s="178" t="s">
        <v>1061</v>
      </c>
      <c r="D5" s="362"/>
      <c r="E5" s="362"/>
      <c r="H5" s="192"/>
      <c r="I5" s="2185" t="s">
        <v>769</v>
      </c>
      <c r="J5" s="2130"/>
      <c r="K5" s="2130"/>
      <c r="L5" s="2130"/>
      <c r="M5" s="2130"/>
      <c r="N5" s="2130"/>
      <c r="O5" s="2130"/>
      <c r="P5" s="2130"/>
      <c r="Q5" s="2130"/>
      <c r="R5" s="2130"/>
      <c r="S5" s="2130"/>
    </row>
    <row r="6" spans="1:28" ht="14.1" customHeight="1" x14ac:dyDescent="0.2">
      <c r="B6" s="442" t="s">
        <v>2089</v>
      </c>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2"/>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3" t="s">
        <v>2089</v>
      </c>
      <c r="P12" s="378" t="s">
        <v>224</v>
      </c>
      <c r="Q12" s="343"/>
      <c r="R12" s="183"/>
      <c r="S12" s="183"/>
      <c r="T12" s="363" t="s">
        <v>302</v>
      </c>
      <c r="U12" s="271"/>
      <c r="V12" s="271"/>
      <c r="W12" s="271"/>
      <c r="X12" s="271"/>
      <c r="Y12" s="199"/>
      <c r="Z12" s="199"/>
      <c r="AA12" s="200"/>
    </row>
    <row r="13" spans="1:28" ht="13.5" customHeight="1" x14ac:dyDescent="0.2">
      <c r="A13" s="2146">
        <v>21100801060</v>
      </c>
      <c r="B13" s="2147"/>
      <c r="C13" s="2147"/>
      <c r="D13" s="2147"/>
      <c r="E13" s="2147"/>
      <c r="F13" s="2147"/>
      <c r="G13" s="2147"/>
      <c r="H13" s="2148"/>
      <c r="I13" s="184"/>
      <c r="J13" s="183"/>
      <c r="K13" s="181"/>
      <c r="L13" s="183"/>
      <c r="M13" s="183"/>
      <c r="N13" s="183"/>
      <c r="O13" s="183"/>
      <c r="P13" s="183"/>
      <c r="Q13" s="183"/>
      <c r="R13" s="183"/>
      <c r="S13" s="183"/>
      <c r="T13" s="2151" t="s">
        <v>2090</v>
      </c>
      <c r="U13" s="2152"/>
      <c r="V13" s="2152"/>
      <c r="W13" s="2152"/>
      <c r="X13" s="2152"/>
      <c r="Y13" s="2153"/>
      <c r="Z13" s="2153"/>
      <c r="AA13" s="2154"/>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4" t="s">
        <v>2091</v>
      </c>
      <c r="B15" s="2149"/>
      <c r="C15" s="2149"/>
      <c r="D15" s="2149"/>
      <c r="E15" s="2149"/>
      <c r="F15" s="2149"/>
      <c r="G15" s="2149"/>
      <c r="H15" s="2150"/>
      <c r="T15" s="2116" t="s">
        <v>2092</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2147</v>
      </c>
      <c r="B17" s="2174"/>
      <c r="C17" s="2174"/>
      <c r="D17" s="2174"/>
      <c r="E17" s="2174"/>
      <c r="F17" s="2174"/>
      <c r="G17" s="2174"/>
      <c r="H17" s="2175"/>
      <c r="T17" s="2161" t="s">
        <v>2093</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4" t="s">
        <v>766</v>
      </c>
      <c r="AA18" s="200"/>
    </row>
    <row r="19" spans="1:27" ht="13.5" customHeight="1" x14ac:dyDescent="0.2">
      <c r="A19" s="2144" t="s">
        <v>2094</v>
      </c>
      <c r="B19" s="2145"/>
      <c r="C19" s="2145"/>
      <c r="D19" s="2145"/>
      <c r="E19" s="2145"/>
      <c r="F19" s="2145"/>
      <c r="G19" s="2145"/>
      <c r="H19" s="2143"/>
      <c r="I19" s="183"/>
      <c r="J19" s="377"/>
      <c r="K19" s="194"/>
      <c r="L19" s="192"/>
      <c r="M19" s="652" t="s">
        <v>355</v>
      </c>
      <c r="P19" s="180"/>
      <c r="Q19" s="180"/>
      <c r="R19" s="180"/>
      <c r="S19" s="184"/>
      <c r="T19" s="2144" t="s">
        <v>2095</v>
      </c>
      <c r="U19" s="2142"/>
      <c r="V19" s="2142"/>
      <c r="W19" s="2143"/>
      <c r="X19" s="2159" t="s">
        <v>2096</v>
      </c>
      <c r="Y19" s="2160"/>
      <c r="Z19" s="2157">
        <v>62959</v>
      </c>
      <c r="AA19" s="2158"/>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41" t="s">
        <v>2095</v>
      </c>
      <c r="B21" s="2142"/>
      <c r="C21" s="2142"/>
      <c r="D21" s="2142"/>
      <c r="E21" s="2142"/>
      <c r="F21" s="2142"/>
      <c r="G21" s="2142"/>
      <c r="H21" s="2143"/>
      <c r="I21" s="2167" t="s">
        <v>767</v>
      </c>
      <c r="J21" s="2130"/>
      <c r="K21" s="2130"/>
      <c r="L21" s="2130"/>
      <c r="M21" s="2130"/>
      <c r="N21" s="2130"/>
      <c r="O21" s="2130"/>
      <c r="P21" s="2130"/>
      <c r="Q21" s="2130"/>
      <c r="R21" s="2130"/>
      <c r="S21" s="2131"/>
      <c r="T21" s="2111" t="s">
        <v>2097</v>
      </c>
      <c r="U21" s="2112"/>
      <c r="V21" s="2112"/>
      <c r="W21" s="2112"/>
      <c r="X21" s="2125" t="s">
        <v>2098</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1899</v>
      </c>
      <c r="U22" s="271"/>
      <c r="V22" s="341"/>
      <c r="W22" s="271"/>
      <c r="X22" s="1915" t="s">
        <v>1574</v>
      </c>
      <c r="Z22" s="199"/>
      <c r="AA22" s="200"/>
    </row>
    <row r="23" spans="1:27" ht="13.5" customHeight="1" x14ac:dyDescent="0.2">
      <c r="A23" s="2164" t="s">
        <v>2099</v>
      </c>
      <c r="B23" s="2165"/>
      <c r="C23" s="2165"/>
      <c r="D23" s="2165"/>
      <c r="E23" s="2165"/>
      <c r="F23" s="2165"/>
      <c r="G23" s="2165"/>
      <c r="H23" s="2166"/>
      <c r="T23" s="2111" t="s">
        <v>2100</v>
      </c>
      <c r="U23" s="2112"/>
      <c r="V23" s="2112"/>
      <c r="W23" s="2112"/>
      <c r="X23" s="2122">
        <v>43434</v>
      </c>
      <c r="Y23" s="2123"/>
      <c r="Z23" s="2123"/>
      <c r="AA23" s="2124"/>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1">
        <v>62959</v>
      </c>
      <c r="B25" s="2142"/>
      <c r="C25" s="2142"/>
      <c r="D25" s="2142"/>
      <c r="E25" s="2142"/>
      <c r="F25" s="2142"/>
      <c r="G25" s="2142"/>
      <c r="H25" s="2143"/>
      <c r="I25" s="653"/>
      <c r="J25" s="203"/>
      <c r="K25" s="203"/>
      <c r="L25" s="203"/>
      <c r="M25" s="203"/>
      <c r="N25" s="203"/>
      <c r="O25" s="203"/>
      <c r="P25" s="203"/>
      <c r="Q25" s="203"/>
      <c r="R25" s="203"/>
      <c r="S25" s="204"/>
      <c r="T25" s="2108" t="s">
        <v>2101</v>
      </c>
      <c r="U25" s="2109"/>
      <c r="V25" s="2109"/>
      <c r="W25" s="2109"/>
      <c r="X25" s="2109"/>
      <c r="Y25" s="2109"/>
      <c r="Z25" s="2109"/>
      <c r="AA25" s="2110"/>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96" t="s">
        <v>1892</v>
      </c>
      <c r="J27" s="2172"/>
      <c r="K27" s="2172"/>
      <c r="L27" s="2172"/>
      <c r="M27" s="2172"/>
      <c r="N27" s="2172"/>
      <c r="O27" s="2172"/>
      <c r="P27" s="2172"/>
      <c r="Q27" s="2172"/>
      <c r="R27" s="2172"/>
      <c r="S27" s="2173"/>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t="s">
        <v>2089</v>
      </c>
      <c r="F29" s="1510" t="s">
        <v>1572</v>
      </c>
      <c r="G29" s="654"/>
      <c r="I29" s="274"/>
      <c r="J29" s="1702" t="s">
        <v>2089</v>
      </c>
      <c r="K29" s="181" t="s">
        <v>656</v>
      </c>
      <c r="L29" s="390"/>
      <c r="M29" s="194" t="s">
        <v>105</v>
      </c>
      <c r="N29" s="185" t="s">
        <v>1907</v>
      </c>
      <c r="O29" s="185"/>
      <c r="P29" s="185"/>
      <c r="Q29" s="185"/>
      <c r="R29" s="185"/>
      <c r="S29" s="665"/>
      <c r="T29" s="55"/>
      <c r="U29" s="55"/>
      <c r="V29" s="55"/>
      <c r="W29" s="55"/>
      <c r="X29" s="55"/>
      <c r="Y29" s="55"/>
      <c r="Z29" s="55"/>
      <c r="AA29" s="1079"/>
    </row>
    <row r="30" spans="1:27" ht="13.5" customHeight="1" x14ac:dyDescent="0.2">
      <c r="A30" s="1742"/>
      <c r="B30" s="1083"/>
      <c r="C30" s="666" t="s">
        <v>1360</v>
      </c>
      <c r="D30" s="181"/>
      <c r="E30" s="181"/>
      <c r="F30" s="1270"/>
      <c r="G30" s="654"/>
      <c r="H30" s="654"/>
      <c r="I30" s="274"/>
      <c r="J30" s="1702" t="s">
        <v>2089</v>
      </c>
      <c r="K30" s="181" t="s">
        <v>656</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2089</v>
      </c>
      <c r="M31" s="194" t="s">
        <v>105</v>
      </c>
      <c r="N31" s="185" t="s">
        <v>2088</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2089</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1" t="s">
        <v>2102</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2099</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2103</v>
      </c>
      <c r="B42" s="2142"/>
      <c r="C42" s="2143"/>
      <c r="D42" s="2159" t="s">
        <v>2104</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1905</v>
      </c>
      <c r="C31" s="215" t="s">
        <v>1365</v>
      </c>
      <c r="D31" s="601"/>
      <c r="E31" s="603"/>
    </row>
    <row r="32" spans="1:5" x14ac:dyDescent="0.2">
      <c r="B32" s="601" t="s">
        <v>1272</v>
      </c>
      <c r="C32" s="215" t="s">
        <v>1365</v>
      </c>
      <c r="D32" s="602" t="s">
        <v>1906</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1955</v>
      </c>
      <c r="B56" s="754"/>
    </row>
    <row r="57" spans="1:2" x14ac:dyDescent="0.2">
      <c r="A57" s="1134" t="s">
        <v>1956</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1957</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4"/>
      <c r="D3" s="710"/>
      <c r="E3" s="402"/>
    </row>
    <row r="4" spans="1:9" x14ac:dyDescent="0.2">
      <c r="A4" s="7"/>
      <c r="B4" s="396"/>
      <c r="C4" s="2212" t="s">
        <v>486</v>
      </c>
      <c r="D4" s="2213"/>
      <c r="E4" s="2213"/>
      <c r="F4" s="2213"/>
      <c r="G4" s="2213"/>
      <c r="H4" s="2213"/>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1972</v>
      </c>
    </row>
    <row r="10" spans="1:9" s="32" customFormat="1" x14ac:dyDescent="0.2">
      <c r="A10" s="30"/>
      <c r="B10" s="208"/>
      <c r="C10" s="618"/>
      <c r="D10" s="1000" t="s">
        <v>1973</v>
      </c>
    </row>
    <row r="11" spans="1:9" s="32" customFormat="1" x14ac:dyDescent="0.2">
      <c r="A11" s="29"/>
      <c r="B11" s="671"/>
      <c r="C11" s="613">
        <v>2</v>
      </c>
      <c r="D11" s="619" t="s">
        <v>1964</v>
      </c>
    </row>
    <row r="12" spans="1:9" s="32" customFormat="1" hidden="1" x14ac:dyDescent="0.2">
      <c r="A12" s="29"/>
      <c r="B12" s="35"/>
      <c r="C12" s="613"/>
      <c r="D12" s="1001"/>
    </row>
    <row r="13" spans="1:9" s="32" customFormat="1" x14ac:dyDescent="0.2">
      <c r="A13" s="29"/>
      <c r="B13" s="671"/>
      <c r="C13" s="613">
        <v>3</v>
      </c>
      <c r="D13" s="619" t="s">
        <v>1962</v>
      </c>
    </row>
    <row r="14" spans="1:9" s="32" customFormat="1" x14ac:dyDescent="0.2">
      <c r="A14" s="29"/>
      <c r="B14" s="671"/>
      <c r="C14" s="613">
        <v>4</v>
      </c>
      <c r="D14" s="619" t="s">
        <v>1963</v>
      </c>
    </row>
    <row r="15" spans="1:9" s="32" customFormat="1" x14ac:dyDescent="0.2">
      <c r="A15" s="29"/>
      <c r="B15" s="671"/>
      <c r="C15" s="613">
        <v>5</v>
      </c>
      <c r="D15" s="290" t="s">
        <v>1123</v>
      </c>
    </row>
    <row r="16" spans="1:9" s="32" customFormat="1" x14ac:dyDescent="0.2">
      <c r="A16" s="29"/>
      <c r="B16" s="671"/>
      <c r="C16" s="613">
        <v>6</v>
      </c>
      <c r="D16" s="290" t="s">
        <v>1786</v>
      </c>
    </row>
    <row r="17" spans="1:4" s="32" customFormat="1" ht="6" hidden="1" customHeight="1" x14ac:dyDescent="0.2">
      <c r="A17" s="29"/>
      <c r="B17" s="35"/>
      <c r="C17" s="613"/>
      <c r="D17" s="1002"/>
    </row>
    <row r="18" spans="1:4" s="32" customFormat="1" ht="12" customHeight="1" x14ac:dyDescent="0.2">
      <c r="A18" s="29"/>
      <c r="B18" s="671"/>
      <c r="C18" s="613">
        <v>7</v>
      </c>
      <c r="D18" s="290" t="s">
        <v>1785</v>
      </c>
    </row>
    <row r="19" spans="1:4" s="32" customFormat="1" hidden="1" x14ac:dyDescent="0.2">
      <c r="A19" s="29"/>
      <c r="B19" s="35"/>
      <c r="C19" s="613"/>
      <c r="D19" s="1002"/>
    </row>
    <row r="20" spans="1:4" s="32" customFormat="1" x14ac:dyDescent="0.2">
      <c r="A20" s="29"/>
      <c r="B20" s="671"/>
      <c r="C20" s="613">
        <v>8</v>
      </c>
      <c r="D20" s="290" t="s">
        <v>1966</v>
      </c>
    </row>
    <row r="21" spans="1:4" s="32" customFormat="1" x14ac:dyDescent="0.2">
      <c r="A21" s="29"/>
      <c r="B21" s="35"/>
      <c r="C21" s="613"/>
      <c r="D21" s="1003" t="s">
        <v>1967</v>
      </c>
    </row>
    <row r="22" spans="1:4" s="32" customFormat="1" x14ac:dyDescent="0.2">
      <c r="A22" s="29"/>
      <c r="B22" s="671"/>
      <c r="C22" s="613">
        <v>9</v>
      </c>
      <c r="D22" s="290" t="s">
        <v>1968</v>
      </c>
    </row>
    <row r="23" spans="1:4" s="32" customFormat="1" x14ac:dyDescent="0.2">
      <c r="A23" s="29"/>
      <c r="B23" s="1984"/>
      <c r="C23" s="613"/>
      <c r="D23" s="1985" t="s">
        <v>1969</v>
      </c>
    </row>
    <row r="24" spans="1:4" s="32" customFormat="1" x14ac:dyDescent="0.2">
      <c r="A24" s="29"/>
      <c r="B24" s="671"/>
      <c r="C24" s="613">
        <v>10</v>
      </c>
      <c r="D24" s="290" t="s">
        <v>1965</v>
      </c>
    </row>
    <row r="25" spans="1:4" s="32" customFormat="1" x14ac:dyDescent="0.2">
      <c r="A25" s="29"/>
      <c r="B25" s="671"/>
      <c r="C25" s="613">
        <v>11</v>
      </c>
      <c r="D25" s="290" t="s">
        <v>1970</v>
      </c>
    </row>
    <row r="26" spans="1:4" s="32" customFormat="1" x14ac:dyDescent="0.2">
      <c r="A26" s="29"/>
      <c r="B26" s="1984"/>
      <c r="C26" s="613"/>
      <c r="D26" s="1985" t="s">
        <v>1971</v>
      </c>
    </row>
    <row r="27" spans="1:4" s="32" customFormat="1" x14ac:dyDescent="0.2">
      <c r="A27" s="29"/>
      <c r="B27" s="671"/>
      <c r="C27" s="613">
        <v>12</v>
      </c>
      <c r="D27" s="290" t="s">
        <v>1974</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1952</v>
      </c>
    </row>
    <row r="31" spans="1:4" s="32" customFormat="1" x14ac:dyDescent="0.2">
      <c r="A31" s="29"/>
      <c r="B31" s="671"/>
      <c r="C31" s="613">
        <v>14</v>
      </c>
      <c r="D31" s="290" t="s">
        <v>1977</v>
      </c>
    </row>
    <row r="32" spans="1:4" s="32" customFormat="1" x14ac:dyDescent="0.2">
      <c r="A32" s="29"/>
      <c r="B32" s="1698"/>
      <c r="C32" s="613"/>
      <c r="D32" s="9" t="s">
        <v>1978</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07" t="s">
        <v>1961</v>
      </c>
      <c r="B35" s="2208"/>
      <c r="C35" s="2208"/>
      <c r="D35" s="2208"/>
      <c r="E35" s="2209"/>
      <c r="F35" s="2209"/>
      <c r="G35" s="2209"/>
      <c r="H35" s="2209"/>
      <c r="I35" s="220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1958</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1959</v>
      </c>
    </row>
    <row r="43" spans="1:9" s="32" customFormat="1" x14ac:dyDescent="0.2">
      <c r="A43" s="29"/>
      <c r="B43" s="35"/>
      <c r="C43" s="613"/>
      <c r="D43" s="998" t="s">
        <v>1960</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7" t="s">
        <v>353</v>
      </c>
      <c r="B47" s="2210"/>
      <c r="C47" s="2210"/>
      <c r="D47" s="2210"/>
      <c r="E47" s="2211"/>
      <c r="F47" s="2211"/>
      <c r="G47" s="2211"/>
      <c r="H47" s="2211"/>
      <c r="I47" s="221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1793</v>
      </c>
      <c r="E53" s="26"/>
      <c r="F53" s="1553"/>
      <c r="G53" s="1725" t="s">
        <v>1792</v>
      </c>
      <c r="H53" s="1954"/>
      <c r="I53" s="9" t="s">
        <v>1842</v>
      </c>
    </row>
    <row r="54" spans="1:9" s="32" customFormat="1" x14ac:dyDescent="0.2">
      <c r="A54" s="29"/>
      <c r="B54" s="672"/>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14"/>
      <c r="C57" s="2215"/>
      <c r="D57" s="2215"/>
      <c r="E57" s="2215"/>
      <c r="F57" s="2215"/>
      <c r="G57" s="2215"/>
      <c r="H57" s="2216"/>
      <c r="I57" s="3"/>
    </row>
    <row r="58" spans="1:9" s="32" customFormat="1" x14ac:dyDescent="0.2">
      <c r="A58" s="1734"/>
      <c r="B58" s="2217"/>
      <c r="C58" s="2218"/>
      <c r="D58" s="2218"/>
      <c r="E58" s="2218"/>
      <c r="F58" s="2218"/>
      <c r="G58" s="2218"/>
      <c r="H58" s="2219"/>
      <c r="I58" s="3"/>
    </row>
    <row r="59" spans="1:9" s="32" customFormat="1" x14ac:dyDescent="0.2">
      <c r="A59" s="1734"/>
      <c r="B59" s="2217"/>
      <c r="C59" s="2218"/>
      <c r="D59" s="2218"/>
      <c r="E59" s="2218"/>
      <c r="F59" s="2218"/>
      <c r="G59" s="2218"/>
      <c r="H59" s="2219"/>
      <c r="I59" s="3"/>
    </row>
    <row r="60" spans="1:9" s="32" customFormat="1" x14ac:dyDescent="0.2">
      <c r="A60" s="1734"/>
      <c r="B60" s="2217"/>
      <c r="C60" s="2218"/>
      <c r="D60" s="2218"/>
      <c r="E60" s="2218"/>
      <c r="F60" s="2218"/>
      <c r="G60" s="2218"/>
      <c r="H60" s="2219"/>
      <c r="I60" s="3"/>
    </row>
    <row r="61" spans="1:9" s="32" customFormat="1" x14ac:dyDescent="0.2">
      <c r="A61" s="1734"/>
      <c r="B61" s="2217"/>
      <c r="C61" s="2218"/>
      <c r="D61" s="2218"/>
      <c r="E61" s="2218"/>
      <c r="F61" s="2218"/>
      <c r="G61" s="2218"/>
      <c r="H61" s="2219"/>
      <c r="I61" s="3"/>
    </row>
    <row r="62" spans="1:9" s="32" customFormat="1" x14ac:dyDescent="0.2">
      <c r="A62" s="1734"/>
      <c r="B62" s="2217"/>
      <c r="C62" s="2218"/>
      <c r="D62" s="2218"/>
      <c r="E62" s="2218"/>
      <c r="F62" s="2218"/>
      <c r="G62" s="2218"/>
      <c r="H62" s="2219"/>
      <c r="I62" s="3"/>
    </row>
    <row r="63" spans="1:9" s="32" customFormat="1" x14ac:dyDescent="0.2">
      <c r="A63" s="1734"/>
      <c r="B63" s="2217"/>
      <c r="C63" s="2218"/>
      <c r="D63" s="2218"/>
      <c r="E63" s="2218"/>
      <c r="F63" s="2218"/>
      <c r="G63" s="2218"/>
      <c r="H63" s="2219"/>
      <c r="I63" s="3"/>
    </row>
    <row r="64" spans="1:9" s="32" customFormat="1" x14ac:dyDescent="0.2">
      <c r="A64" s="1734"/>
      <c r="B64" s="2217"/>
      <c r="C64" s="2218"/>
      <c r="D64" s="2218"/>
      <c r="E64" s="2218"/>
      <c r="F64" s="2218"/>
      <c r="G64" s="2218"/>
      <c r="H64" s="2219"/>
      <c r="I64" s="3"/>
    </row>
    <row r="65" spans="1:9" s="32" customFormat="1" x14ac:dyDescent="0.2">
      <c r="A65" s="1734"/>
      <c r="B65" s="2217"/>
      <c r="C65" s="2218"/>
      <c r="D65" s="2218"/>
      <c r="E65" s="2218"/>
      <c r="F65" s="2218"/>
      <c r="G65" s="2218"/>
      <c r="H65" s="2219"/>
      <c r="I65" s="3"/>
    </row>
    <row r="66" spans="1:9" s="32" customFormat="1" x14ac:dyDescent="0.2">
      <c r="A66" s="1734"/>
      <c r="B66" s="2217"/>
      <c r="C66" s="2218"/>
      <c r="D66" s="2218"/>
      <c r="E66" s="2218"/>
      <c r="F66" s="2218"/>
      <c r="G66" s="2218"/>
      <c r="H66" s="2219"/>
      <c r="I66" s="3"/>
    </row>
    <row r="67" spans="1:9" s="32" customFormat="1" ht="9" customHeight="1" x14ac:dyDescent="0.2">
      <c r="A67" s="1735"/>
      <c r="B67" s="2220"/>
      <c r="C67" s="2221"/>
      <c r="D67" s="2221"/>
      <c r="E67" s="2221"/>
      <c r="F67" s="2221"/>
      <c r="G67" s="2221"/>
      <c r="H67" s="2222"/>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07" t="s">
        <v>1580</v>
      </c>
      <c r="B70" s="2210"/>
      <c r="C70" s="2210"/>
      <c r="D70" s="2210"/>
      <c r="E70" s="2211"/>
      <c r="F70" s="2211"/>
      <c r="G70" s="2211"/>
      <c r="H70" s="2211"/>
      <c r="I70" s="2211"/>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1953</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v>42916</v>
      </c>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6" t="s">
        <v>1576</v>
      </c>
      <c r="B83" s="2226"/>
      <c r="C83" s="2226"/>
      <c r="D83" s="2227"/>
      <c r="E83" s="1557" t="s">
        <v>1621</v>
      </c>
      <c r="F83" s="1557" t="s">
        <v>1622</v>
      </c>
      <c r="G83" s="1557" t="s">
        <v>1623</v>
      </c>
      <c r="H83" s="1557" t="s">
        <v>1624</v>
      </c>
      <c r="I83" s="1557" t="s">
        <v>1625</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1791</v>
      </c>
      <c r="B88" s="1709"/>
      <c r="C88" s="1710"/>
      <c r="D88" s="1560"/>
      <c r="E88" s="1669">
        <v>844463</v>
      </c>
      <c r="F88" s="1669"/>
      <c r="G88" s="1669">
        <v>537793</v>
      </c>
      <c r="H88" s="1669">
        <v>9047</v>
      </c>
      <c r="I88" s="1669">
        <v>912296</v>
      </c>
      <c r="J88" s="1696">
        <f>SUM(E88:I88)</f>
        <v>2303599</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2303599</v>
      </c>
    </row>
    <row r="91" spans="1:10" s="32" customFormat="1" x14ac:dyDescent="0.2">
      <c r="A91" s="29"/>
      <c r="B91" s="1555"/>
      <c r="C91" s="620"/>
      <c r="E91" s="1271"/>
      <c r="F91" s="1562"/>
      <c r="H91" s="332"/>
    </row>
    <row r="92" spans="1:10" s="32" customFormat="1" x14ac:dyDescent="0.2">
      <c r="A92" s="29"/>
      <c r="B92" s="388" t="s">
        <v>1975</v>
      </c>
      <c r="C92" s="620"/>
      <c r="E92" s="1271"/>
      <c r="F92" s="1562"/>
      <c r="H92" s="332"/>
    </row>
    <row r="93" spans="1:10" s="32" customFormat="1" ht="16.5" customHeight="1" x14ac:dyDescent="0.2">
      <c r="A93" s="29"/>
      <c r="B93" s="1986" t="s">
        <v>1976</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3"/>
      <c r="C102" s="2224"/>
      <c r="D102" s="2224"/>
      <c r="E102" s="2224"/>
      <c r="F102" s="2224"/>
      <c r="G102" s="2224"/>
      <c r="H102" s="2225"/>
      <c r="I102" s="1484"/>
    </row>
    <row r="103" spans="1:9" s="32" customFormat="1" ht="11.25" customHeight="1" x14ac:dyDescent="0.2">
      <c r="A103" s="1523"/>
      <c r="B103" s="2202"/>
      <c r="C103" s="2203"/>
      <c r="D103" s="2203"/>
      <c r="E103" s="2203"/>
      <c r="F103" s="2203"/>
      <c r="G103" s="2203"/>
      <c r="H103" s="2204"/>
      <c r="I103" s="1484"/>
    </row>
    <row r="104" spans="1:9" s="32" customFormat="1" ht="11.25" customHeight="1" x14ac:dyDescent="0.2">
      <c r="A104" s="1523"/>
      <c r="B104" s="2202"/>
      <c r="C104" s="2203"/>
      <c r="D104" s="2203"/>
      <c r="E104" s="2203"/>
      <c r="F104" s="2203"/>
      <c r="G104" s="2203"/>
      <c r="H104" s="2204"/>
      <c r="I104" s="1484"/>
    </row>
    <row r="105" spans="1:9" s="32" customFormat="1" x14ac:dyDescent="0.2">
      <c r="A105" s="1523"/>
      <c r="B105" s="2202"/>
      <c r="C105" s="2203"/>
      <c r="D105" s="2203"/>
      <c r="E105" s="2203"/>
      <c r="F105" s="2203"/>
      <c r="G105" s="2203"/>
      <c r="H105" s="2204"/>
      <c r="I105" s="1484"/>
    </row>
    <row r="106" spans="1:9" s="32" customFormat="1" ht="11.25" customHeight="1" x14ac:dyDescent="0.2">
      <c r="A106" s="1523"/>
      <c r="B106" s="2202"/>
      <c r="C106" s="2203"/>
      <c r="D106" s="2203"/>
      <c r="E106" s="2203"/>
      <c r="F106" s="2203"/>
      <c r="G106" s="2203"/>
      <c r="H106" s="2204"/>
      <c r="I106" s="1484"/>
    </row>
    <row r="107" spans="1:9" s="32" customFormat="1" ht="11.25" customHeight="1" x14ac:dyDescent="0.2">
      <c r="A107" s="1523"/>
      <c r="B107" s="2202"/>
      <c r="C107" s="2203"/>
      <c r="D107" s="2203"/>
      <c r="E107" s="2203"/>
      <c r="F107" s="2203"/>
      <c r="G107" s="2203"/>
      <c r="H107" s="2204"/>
      <c r="I107" s="1484"/>
    </row>
    <row r="108" spans="1:9" s="32" customFormat="1" ht="11.25" customHeight="1" x14ac:dyDescent="0.2">
      <c r="A108" s="1523"/>
      <c r="B108" s="2202"/>
      <c r="C108" s="2203"/>
      <c r="D108" s="2203"/>
      <c r="E108" s="2203"/>
      <c r="F108" s="2203"/>
      <c r="G108" s="2203"/>
      <c r="H108" s="2204"/>
      <c r="I108" s="1484"/>
    </row>
    <row r="109" spans="1:9" s="32" customFormat="1" ht="11.25" customHeight="1" x14ac:dyDescent="0.2">
      <c r="A109" s="1523"/>
      <c r="B109" s="2202"/>
      <c r="C109" s="2203"/>
      <c r="D109" s="2203"/>
      <c r="E109" s="2203"/>
      <c r="F109" s="2203"/>
      <c r="G109" s="2203"/>
      <c r="H109" s="2204"/>
      <c r="I109" s="1518"/>
    </row>
    <row r="110" spans="1:9" s="32" customFormat="1" ht="11.25" customHeight="1" x14ac:dyDescent="0.2">
      <c r="A110" s="1523"/>
      <c r="B110" s="2202"/>
      <c r="C110" s="2203"/>
      <c r="D110" s="2203"/>
      <c r="E110" s="2203"/>
      <c r="F110" s="2203"/>
      <c r="G110" s="2203"/>
      <c r="H110" s="2204"/>
      <c r="I110" s="1484"/>
    </row>
    <row r="111" spans="1:9" s="32" customFormat="1" ht="11.25" customHeight="1" x14ac:dyDescent="0.2">
      <c r="A111" s="1523"/>
      <c r="B111" s="2202"/>
      <c r="C111" s="2203"/>
      <c r="D111" s="2203"/>
      <c r="E111" s="2203"/>
      <c r="F111" s="2203"/>
      <c r="G111" s="2203"/>
      <c r="H111" s="2204"/>
      <c r="I111" s="1484"/>
    </row>
    <row r="112" spans="1:9" s="32" customFormat="1" ht="11.25" customHeight="1" x14ac:dyDescent="0.2">
      <c r="A112" s="1523"/>
      <c r="B112" s="2228"/>
      <c r="C112" s="2229"/>
      <c r="D112" s="2229"/>
      <c r="E112" s="2229"/>
      <c r="F112" s="2229"/>
      <c r="G112" s="2229"/>
      <c r="H112" s="2230"/>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1" t="s">
        <v>2090</v>
      </c>
      <c r="D114" s="2231"/>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2" t="s">
        <v>1589</v>
      </c>
      <c r="D117" s="2233"/>
      <c r="E117" s="2234"/>
      <c r="F117" s="2234"/>
      <c r="G117" s="2234"/>
      <c r="H117" s="2234"/>
      <c r="I117" s="1484"/>
    </row>
    <row r="118" spans="1:9" s="32" customFormat="1" ht="24" customHeight="1" x14ac:dyDescent="0.2">
      <c r="A118" s="1523"/>
      <c r="B118" s="1523"/>
      <c r="C118" s="1523"/>
      <c r="D118" s="1410" t="s">
        <v>2090</v>
      </c>
      <c r="E118" s="1539"/>
      <c r="F118" s="2107">
        <v>42998</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6"/>
      <c r="B1" s="2237"/>
      <c r="C1" s="2237"/>
      <c r="D1" s="54"/>
      <c r="E1" s="54"/>
      <c r="F1" s="54"/>
      <c r="G1" s="54"/>
      <c r="H1" s="54"/>
      <c r="I1" s="54"/>
      <c r="J1" s="54"/>
      <c r="K1" s="54"/>
      <c r="L1" s="54"/>
      <c r="M1" s="54"/>
      <c r="N1" s="54"/>
      <c r="O1" s="2236"/>
      <c r="P1" s="2237"/>
      <c r="Q1" s="2237"/>
    </row>
    <row r="2" spans="1:18" ht="15" x14ac:dyDescent="0.2">
      <c r="A2" s="2240" t="s">
        <v>636</v>
      </c>
      <c r="B2" s="2240"/>
      <c r="C2" s="2240"/>
      <c r="D2" s="2240"/>
      <c r="E2" s="2240"/>
      <c r="F2" s="2240"/>
      <c r="G2" s="2240"/>
      <c r="H2" s="2240"/>
      <c r="I2" s="2240"/>
      <c r="J2" s="2240"/>
      <c r="K2" s="2240"/>
      <c r="L2" s="2240"/>
      <c r="M2" s="2240"/>
      <c r="N2" s="2240"/>
      <c r="O2" s="2240"/>
      <c r="P2" s="2240"/>
      <c r="Q2" s="2240"/>
      <c r="R2" s="2240"/>
    </row>
    <row r="3" spans="1:18" ht="12.75" x14ac:dyDescent="0.2">
      <c r="A3" s="2241" t="s">
        <v>1709</v>
      </c>
      <c r="B3" s="2241"/>
      <c r="C3" s="2241"/>
      <c r="D3" s="2241"/>
      <c r="E3" s="2241"/>
      <c r="F3" s="2241"/>
      <c r="G3" s="2241"/>
      <c r="H3" s="2241"/>
      <c r="I3" s="2241"/>
      <c r="J3" s="2241"/>
      <c r="K3" s="2241"/>
      <c r="L3" s="2241"/>
      <c r="M3" s="2241"/>
      <c r="N3" s="2241"/>
      <c r="O3" s="2241"/>
      <c r="P3" s="2241"/>
      <c r="Q3" s="2241"/>
      <c r="R3" s="2241"/>
    </row>
    <row r="4" spans="1:18" x14ac:dyDescent="0.2">
      <c r="A4" s="2242" t="s">
        <v>1954</v>
      </c>
      <c r="B4" s="2242"/>
      <c r="C4" s="2242"/>
      <c r="D4" s="2242"/>
      <c r="E4" s="2242"/>
      <c r="F4" s="2242"/>
      <c r="G4" s="2242"/>
      <c r="H4" s="2242"/>
      <c r="I4" s="2242"/>
      <c r="J4" s="2242"/>
      <c r="K4" s="2242"/>
      <c r="L4" s="2242"/>
      <c r="M4" s="2242"/>
      <c r="N4" s="2242"/>
      <c r="O4" s="2242"/>
      <c r="P4" s="2242"/>
      <c r="Q4" s="2242"/>
      <c r="R4" s="224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Williamson Co Special Educ District</v>
      </c>
      <c r="E7" s="135"/>
      <c r="G7" s="136"/>
      <c r="H7" s="137"/>
      <c r="I7" s="137"/>
      <c r="J7" s="137"/>
      <c r="K7" s="137"/>
      <c r="L7"/>
      <c r="M7"/>
      <c r="N7"/>
      <c r="O7"/>
      <c r="P7"/>
    </row>
    <row r="8" spans="1:18" ht="12.75" x14ac:dyDescent="0.2">
      <c r="A8"/>
      <c r="B8"/>
      <c r="C8" s="133" t="s">
        <v>1316</v>
      </c>
      <c r="D8" s="138">
        <f>COVER!A13</f>
        <v>21100801060</v>
      </c>
      <c r="E8" s="139"/>
      <c r="G8"/>
      <c r="H8"/>
      <c r="I8"/>
      <c r="J8"/>
      <c r="K8"/>
      <c r="L8"/>
      <c r="M8"/>
      <c r="N8"/>
      <c r="O8"/>
      <c r="P8"/>
    </row>
    <row r="9" spans="1:18" ht="12.75" x14ac:dyDescent="0.2">
      <c r="A9"/>
      <c r="B9"/>
      <c r="C9" s="133" t="s">
        <v>809</v>
      </c>
      <c r="D9" s="333" t="str">
        <f>COVER!A15</f>
        <v>Williamson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1522224</v>
      </c>
      <c r="I12" s="1152"/>
      <c r="J12" s="1152"/>
      <c r="K12" s="1153">
        <f>TRUNC((H12/H13*100000),5)/100000</f>
        <v>7.9902329799999991E-2</v>
      </c>
      <c r="L12" s="1154"/>
      <c r="M12" s="101" t="s">
        <v>1339</v>
      </c>
      <c r="N12" s="101"/>
      <c r="O12" s="1155">
        <v>0.35</v>
      </c>
      <c r="P12" s="153"/>
      <c r="Q12" s="153"/>
    </row>
    <row r="13" spans="1:18" s="155" customFormat="1" ht="11.25" x14ac:dyDescent="0.2">
      <c r="A13" s="153"/>
      <c r="B13" s="1149"/>
      <c r="C13" s="2238" t="s">
        <v>1581</v>
      </c>
      <c r="D13" s="2239"/>
      <c r="E13" s="153"/>
      <c r="F13" s="326" t="s">
        <v>910</v>
      </c>
      <c r="G13" s="1150"/>
      <c r="H13" s="1151">
        <f>SUM('Acct Summary 7-8'!C8+'Acct Summary 7-8'!D8+'Acct Summary 7-8'!F8+'Acct Summary 7-8'!I8)+H14</f>
        <v>19051059</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18999156</v>
      </c>
      <c r="I17" s="1152"/>
      <c r="J17" s="1158"/>
      <c r="K17" s="1153">
        <f>TRUNC((H17/H18*100000),5)/100000</f>
        <v>0.99727558449999998</v>
      </c>
      <c r="L17" s="1154"/>
      <c r="M17" s="1115" t="s">
        <v>1367</v>
      </c>
      <c r="O17" s="1159" t="str">
        <f>IF(AND(O16="2", J20 &gt; 2),"1",IF(AND(O16 = "1", J20 &gt; 2),"2",IF(AND(O16="1", J20 &gt;1),"1","0")))</f>
        <v>0</v>
      </c>
      <c r="P17" s="153"/>
    </row>
    <row r="18" spans="1:18" s="155" customFormat="1" ht="11.25" x14ac:dyDescent="0.2">
      <c r="A18" s="153"/>
      <c r="B18" s="1149"/>
      <c r="C18" s="2238" t="s">
        <v>1573</v>
      </c>
      <c r="D18" s="2239"/>
      <c r="E18" s="153"/>
      <c r="F18" s="1137" t="s">
        <v>911</v>
      </c>
      <c r="G18" s="1150"/>
      <c r="H18" s="1151">
        <f>SUM('Acct Summary 7-8'!C8+'Acct Summary 7-8'!D8+'Acct Summary 7-8'!F8+'Acct Summary 7-8'!I8)+H19</f>
        <v>19051059</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35" t="s">
        <v>1708</v>
      </c>
      <c r="D24" s="2235"/>
      <c r="E24" s="153"/>
      <c r="F24" s="153" t="s">
        <v>513</v>
      </c>
      <c r="G24" s="1150"/>
      <c r="H24" s="1151">
        <f>SUM('Assets-Liab 5-6'!C4+'Assets-Liab 5-6'!D4+'Assets-Liab 5-6'!F4+'Assets-Liab 5-6'!I4+'Assets-Liab 5-6'!C5+'Assets-Liab 5-6'!D5+'Assets-Liab 5-6'!F5+'Assets-Liab 5-6'!I5)</f>
        <v>1371041</v>
      </c>
      <c r="I24" s="677"/>
      <c r="J24" s="677"/>
      <c r="K24" s="1162">
        <f>TRUNC(((H24/H25*100000)/100000),2)</f>
        <v>25.97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52775.43333</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1887</v>
      </c>
      <c r="I40" s="155"/>
      <c r="J40" s="155"/>
      <c r="K40" s="1006"/>
      <c r="L40" s="155"/>
      <c r="M40" s="155"/>
      <c r="N40" s="155"/>
      <c r="O40" s="153"/>
      <c r="P40" s="31"/>
      <c r="Q40" s="31"/>
    </row>
    <row r="41" spans="1:17" x14ac:dyDescent="0.2">
      <c r="G41" s="1008"/>
      <c r="H41" s="153" t="s">
        <v>1888</v>
      </c>
      <c r="M41" s="31"/>
      <c r="O41" s="31"/>
      <c r="P41" s="31"/>
      <c r="Q41" s="31"/>
    </row>
    <row r="42" spans="1:17" x14ac:dyDescent="0.2">
      <c r="A42" s="33" t="s">
        <v>1889</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19051059</v>
      </c>
      <c r="E16" s="99"/>
      <c r="F16" s="81">
        <f>SUM('Acct Summary 7-8'!C17,'Acct Summary 7-8'!D17,'Acct Summary 7-8'!F17)</f>
        <v>18999156</v>
      </c>
      <c r="G16" s="99"/>
      <c r="H16" s="81">
        <f>SUM(D16-F16)</f>
        <v>51903</v>
      </c>
      <c r="I16" s="92"/>
      <c r="J16" s="81">
        <f>SUM('Acct Summary 7-8'!C81,'Acct Summary 7-8'!D81,'Acct Summary 7-8'!F81,'Acct Summary 7-8'!I81)</f>
        <v>1522224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2926100</v>
      </c>
      <c r="E24" s="99" t="s">
        <v>1165</v>
      </c>
      <c r="F24" s="217">
        <f>SUM(D22,F22,H22,J22,L22, D24)</f>
        <v>2926100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topLeftCell="A9" workbookViewId="0">
      <selection activeCell="D39" sqref="D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1099005</v>
      </c>
      <c r="D4" s="409">
        <v>980</v>
      </c>
      <c r="E4" s="409"/>
      <c r="F4" s="409">
        <v>271056</v>
      </c>
      <c r="G4" s="409"/>
      <c r="H4" s="409"/>
      <c r="I4" s="409"/>
      <c r="J4" s="433"/>
      <c r="K4" s="409"/>
      <c r="L4" s="409">
        <v>12639</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2935450</v>
      </c>
      <c r="D8" s="433"/>
      <c r="E8" s="433"/>
      <c r="F8" s="433">
        <f>537793+1</f>
        <v>537794</v>
      </c>
      <c r="G8" s="432"/>
      <c r="H8" s="433"/>
      <c r="I8" s="684"/>
      <c r="J8" s="684"/>
      <c r="K8" s="507"/>
      <c r="L8" s="511"/>
      <c r="M8" s="430"/>
      <c r="N8" s="479"/>
    </row>
    <row r="9" spans="1:14" ht="13.5" customHeight="1" x14ac:dyDescent="0.2">
      <c r="A9" s="473" t="s">
        <v>307</v>
      </c>
      <c r="B9" s="39">
        <v>160</v>
      </c>
      <c r="C9" s="1048">
        <v>80609</v>
      </c>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4115064</v>
      </c>
      <c r="D13" s="682">
        <f t="shared" ref="D13:L13" si="0">SUM(D4:D12)</f>
        <v>980</v>
      </c>
      <c r="E13" s="682">
        <f t="shared" si="0"/>
        <v>0</v>
      </c>
      <c r="F13" s="682">
        <f t="shared" si="0"/>
        <v>808850</v>
      </c>
      <c r="G13" s="682">
        <f t="shared" si="0"/>
        <v>0</v>
      </c>
      <c r="H13" s="682">
        <f t="shared" si="0"/>
        <v>0</v>
      </c>
      <c r="I13" s="682">
        <f t="shared" si="0"/>
        <v>0</v>
      </c>
      <c r="J13" s="682">
        <f t="shared" si="0"/>
        <v>0</v>
      </c>
      <c r="K13" s="682">
        <f t="shared" si="0"/>
        <v>0</v>
      </c>
      <c r="L13" s="682">
        <f t="shared" si="0"/>
        <v>12639</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50000</v>
      </c>
      <c r="N16" s="712"/>
    </row>
    <row r="17" spans="1:14" s="697" customFormat="1" ht="12.75" customHeight="1" x14ac:dyDescent="0.2">
      <c r="A17" s="711" t="s">
        <v>1693</v>
      </c>
      <c r="B17" s="539">
        <v>230</v>
      </c>
      <c r="C17" s="504"/>
      <c r="D17" s="504"/>
      <c r="E17" s="504"/>
      <c r="F17" s="504"/>
      <c r="G17" s="504"/>
      <c r="H17" s="504"/>
      <c r="I17" s="504"/>
      <c r="J17" s="504"/>
      <c r="K17" s="504"/>
      <c r="L17" s="504"/>
      <c r="M17" s="433">
        <v>1090586</v>
      </c>
      <c r="N17" s="712"/>
    </row>
    <row r="18" spans="1:14" s="697" customFormat="1" ht="12.75" customHeight="1" x14ac:dyDescent="0.2">
      <c r="A18" s="711" t="s">
        <v>1694</v>
      </c>
      <c r="B18" s="539">
        <v>240</v>
      </c>
      <c r="C18" s="504"/>
      <c r="D18" s="504"/>
      <c r="E18" s="504"/>
      <c r="F18" s="504"/>
      <c r="G18" s="504"/>
      <c r="H18" s="504"/>
      <c r="I18" s="504"/>
      <c r="J18" s="504"/>
      <c r="K18" s="504"/>
      <c r="L18" s="504"/>
      <c r="M18" s="433">
        <v>101872</v>
      </c>
      <c r="N18" s="712"/>
    </row>
    <row r="19" spans="1:14" s="697" customFormat="1" ht="12.75" customHeight="1" x14ac:dyDescent="0.2">
      <c r="A19" s="711" t="s">
        <v>1695</v>
      </c>
      <c r="B19" s="539">
        <v>250</v>
      </c>
      <c r="C19" s="504"/>
      <c r="D19" s="504"/>
      <c r="E19" s="504"/>
      <c r="F19" s="504"/>
      <c r="G19" s="504"/>
      <c r="H19" s="504"/>
      <c r="I19" s="504"/>
      <c r="J19" s="504"/>
      <c r="K19" s="504"/>
      <c r="L19" s="504"/>
      <c r="M19" s="433">
        <v>110668</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1353126</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v>50005</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v>1989600</v>
      </c>
      <c r="D29" s="488"/>
      <c r="E29" s="684"/>
      <c r="F29" s="433">
        <v>936500</v>
      </c>
      <c r="G29" s="684"/>
      <c r="H29" s="684"/>
      <c r="I29" s="684"/>
      <c r="J29" s="684"/>
      <c r="K29" s="433"/>
      <c r="L29" s="430"/>
      <c r="M29" s="430"/>
      <c r="N29" s="430"/>
    </row>
    <row r="30" spans="1:14" ht="13.5" customHeight="1" x14ac:dyDescent="0.2">
      <c r="A30" s="473" t="s">
        <v>736</v>
      </c>
      <c r="B30" s="39">
        <v>470</v>
      </c>
      <c r="C30" s="433">
        <v>164098</v>
      </c>
      <c r="D30" s="684"/>
      <c r="E30" s="433"/>
      <c r="F30" s="433"/>
      <c r="G30" s="433"/>
      <c r="H30" s="433"/>
      <c r="I30" s="433"/>
      <c r="J30" s="433"/>
      <c r="K30" s="432"/>
      <c r="L30" s="430"/>
      <c r="M30" s="430"/>
      <c r="N30" s="430"/>
    </row>
    <row r="31" spans="1:14" ht="13.5" customHeight="1" x14ac:dyDescent="0.2">
      <c r="A31" s="473" t="s">
        <v>737</v>
      </c>
      <c r="B31" s="39">
        <v>480</v>
      </c>
      <c r="C31" s="409">
        <v>262467</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12639</v>
      </c>
      <c r="M33" s="430"/>
      <c r="N33" s="479"/>
    </row>
    <row r="34" spans="1:14" ht="13.5" customHeight="1" thickBot="1" x14ac:dyDescent="0.25">
      <c r="A34" s="1067" t="s">
        <v>740</v>
      </c>
      <c r="B34" s="718"/>
      <c r="C34" s="1090">
        <f>SUM(C25:C33)</f>
        <v>2466170</v>
      </c>
      <c r="D34" s="1090">
        <f t="shared" ref="D34:K34" si="1">SUM(D25:D33)</f>
        <v>0</v>
      </c>
      <c r="E34" s="1090">
        <f t="shared" si="1"/>
        <v>0</v>
      </c>
      <c r="F34" s="1090">
        <f t="shared" si="1"/>
        <v>936500</v>
      </c>
      <c r="G34" s="1090">
        <f t="shared" si="1"/>
        <v>0</v>
      </c>
      <c r="H34" s="1090">
        <f t="shared" si="1"/>
        <v>0</v>
      </c>
      <c r="I34" s="1090">
        <f t="shared" si="1"/>
        <v>0</v>
      </c>
      <c r="J34" s="1090">
        <f t="shared" si="1"/>
        <v>0</v>
      </c>
      <c r="K34" s="1090">
        <f t="shared" si="1"/>
        <v>0</v>
      </c>
      <c r="L34" s="1050">
        <f>SUM(L33)</f>
        <v>12639</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1648894</v>
      </c>
      <c r="D39" s="720">
        <v>980</v>
      </c>
      <c r="E39" s="720"/>
      <c r="F39" s="720">
        <v>-127650</v>
      </c>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1353126</v>
      </c>
      <c r="N40" s="687"/>
    </row>
    <row r="41" spans="1:14" ht="13.5" customHeight="1" thickBot="1" x14ac:dyDescent="0.25">
      <c r="A41" s="461" t="s">
        <v>741</v>
      </c>
      <c r="B41" s="452"/>
      <c r="C41" s="482">
        <f>(SUM(C34,C37,C38,C39))</f>
        <v>4115064</v>
      </c>
      <c r="D41" s="482">
        <f t="shared" ref="D41:L41" si="2">SUM(D34,D37,D38:D39)</f>
        <v>980</v>
      </c>
      <c r="E41" s="482">
        <f t="shared" si="2"/>
        <v>0</v>
      </c>
      <c r="F41" s="482">
        <f t="shared" si="2"/>
        <v>808850</v>
      </c>
      <c r="G41" s="482">
        <f t="shared" si="2"/>
        <v>0</v>
      </c>
      <c r="H41" s="482">
        <f t="shared" si="2"/>
        <v>0</v>
      </c>
      <c r="I41" s="482">
        <f t="shared" si="2"/>
        <v>0</v>
      </c>
      <c r="J41" s="482">
        <f t="shared" si="2"/>
        <v>0</v>
      </c>
      <c r="K41" s="482">
        <f t="shared" si="2"/>
        <v>0</v>
      </c>
      <c r="L41" s="482">
        <f t="shared" si="2"/>
        <v>12639</v>
      </c>
      <c r="M41" s="482">
        <f>SUM(M40)</f>
        <v>1353126</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topLeftCell="A72" workbookViewId="0">
      <selection activeCell="F80" sqref="F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1883</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1879</v>
      </c>
      <c r="B4" s="292">
        <v>1000</v>
      </c>
      <c r="C4" s="688">
        <f>'Revenues 9-14'!C109</f>
        <v>8564713</v>
      </c>
      <c r="D4" s="688">
        <f>'Revenues 9-14'!D109</f>
        <v>10000</v>
      </c>
      <c r="E4" s="688">
        <f>'Revenues 9-14'!E109</f>
        <v>0</v>
      </c>
      <c r="F4" s="688">
        <f>'Revenues 9-14'!F109</f>
        <v>268291</v>
      </c>
      <c r="G4" s="688">
        <f>'Revenues 9-14'!G109</f>
        <v>0</v>
      </c>
      <c r="H4" s="688">
        <f>'Revenues 9-14'!H109</f>
        <v>0</v>
      </c>
      <c r="I4" s="688">
        <f>'Revenues 9-14'!I109</f>
        <v>0</v>
      </c>
      <c r="J4" s="688">
        <f>'Revenues 9-14'!J109</f>
        <v>0</v>
      </c>
      <c r="K4" s="688">
        <f>'Revenues 9-14'!K109</f>
        <v>0</v>
      </c>
      <c r="L4" s="38"/>
    </row>
    <row r="5" spans="1:13" ht="22.5" x14ac:dyDescent="0.2">
      <c r="A5" s="726" t="s">
        <v>1880</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1881</v>
      </c>
      <c r="B6" s="293">
        <v>3000</v>
      </c>
      <c r="C6" s="689">
        <f>'Revenues 9-14'!C173</f>
        <v>5921704</v>
      </c>
      <c r="D6" s="689">
        <f>'Revenues 9-14'!D173</f>
        <v>0</v>
      </c>
      <c r="E6" s="689">
        <f>'Revenues 9-14'!E173</f>
        <v>0</v>
      </c>
      <c r="F6" s="689">
        <f>'Revenues 9-14'!F173</f>
        <v>1073231</v>
      </c>
      <c r="G6" s="689">
        <f>'Revenues 9-14'!G173</f>
        <v>0</v>
      </c>
      <c r="H6" s="689">
        <f>'Revenues 9-14'!H173</f>
        <v>0</v>
      </c>
      <c r="I6" s="689">
        <f>'Revenues 9-14'!I173</f>
        <v>0</v>
      </c>
      <c r="J6" s="689">
        <f>'Revenues 9-14'!J173</f>
        <v>0</v>
      </c>
      <c r="K6" s="689">
        <f>'Revenues 9-14'!K173</f>
        <v>0</v>
      </c>
      <c r="L6" s="38"/>
      <c r="M6" s="222"/>
    </row>
    <row r="7" spans="1:13" x14ac:dyDescent="0.2">
      <c r="A7" s="727" t="s">
        <v>1882</v>
      </c>
      <c r="B7" s="293">
        <v>4000</v>
      </c>
      <c r="C7" s="689">
        <f>'Revenues 9-14'!C274</f>
        <v>3213120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17699537</v>
      </c>
      <c r="D8" s="482">
        <f t="shared" ref="D8:K8" si="0">SUM(D4:D7)</f>
        <v>10000</v>
      </c>
      <c r="E8" s="482">
        <f t="shared" si="0"/>
        <v>0</v>
      </c>
      <c r="F8" s="482">
        <f t="shared" si="0"/>
        <v>1341522</v>
      </c>
      <c r="G8" s="482">
        <f t="shared" si="0"/>
        <v>0</v>
      </c>
      <c r="H8" s="482">
        <f t="shared" si="0"/>
        <v>0</v>
      </c>
      <c r="I8" s="482">
        <f t="shared" si="0"/>
        <v>0</v>
      </c>
      <c r="J8" s="482">
        <f t="shared" si="0"/>
        <v>0</v>
      </c>
      <c r="K8" s="482">
        <f t="shared" si="0"/>
        <v>0</v>
      </c>
      <c r="L8" s="38"/>
    </row>
    <row r="9" spans="1:13" ht="15" thickTop="1" x14ac:dyDescent="0.2">
      <c r="A9" s="1010" t="s">
        <v>343</v>
      </c>
      <c r="B9" s="453">
        <v>3998</v>
      </c>
      <c r="C9" s="415">
        <v>7506949</v>
      </c>
      <c r="D9" s="486"/>
      <c r="E9" s="415"/>
      <c r="F9" s="415"/>
      <c r="G9" s="693"/>
      <c r="H9" s="415"/>
      <c r="I9" s="491" t="s">
        <v>1365</v>
      </c>
      <c r="J9" s="432"/>
      <c r="K9" s="415"/>
      <c r="L9" s="38"/>
    </row>
    <row r="10" spans="1:13" s="47" customFormat="1" ht="13.5" thickBot="1" x14ac:dyDescent="0.25">
      <c r="A10" s="461" t="s">
        <v>1369</v>
      </c>
      <c r="B10" s="454"/>
      <c r="C10" s="482">
        <f>SUM(C8:C9)</f>
        <v>25206486</v>
      </c>
      <c r="D10" s="482">
        <f t="shared" ref="D10:K10" si="1">SUM(D8:D9)</f>
        <v>10000</v>
      </c>
      <c r="E10" s="482">
        <f t="shared" si="1"/>
        <v>0</v>
      </c>
      <c r="F10" s="482">
        <f t="shared" si="1"/>
        <v>1341522</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12586399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4477733</v>
      </c>
      <c r="D13" s="689">
        <f>'Expenditures 15-22'!K129</f>
        <v>10785</v>
      </c>
      <c r="E13" s="479" t="s">
        <v>1365</v>
      </c>
      <c r="F13" s="689">
        <f>'Expenditures 15-22'!K178</f>
        <v>1366874</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441664</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98670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17031</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17621497</v>
      </c>
      <c r="D17" s="482">
        <f t="shared" si="2"/>
        <v>10785</v>
      </c>
      <c r="E17" s="482">
        <f t="shared" si="2"/>
        <v>0</v>
      </c>
      <c r="F17" s="482">
        <f t="shared" si="2"/>
        <v>1366874</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7506949</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25128446</v>
      </c>
      <c r="D19" s="482">
        <f t="shared" si="4"/>
        <v>10785</v>
      </c>
      <c r="E19" s="482">
        <f t="shared" si="4"/>
        <v>0</v>
      </c>
      <c r="F19" s="482">
        <f t="shared" si="4"/>
        <v>1366874</v>
      </c>
      <c r="G19" s="482">
        <f t="shared" si="4"/>
        <v>0</v>
      </c>
      <c r="H19" s="482">
        <f t="shared" si="4"/>
        <v>0</v>
      </c>
      <c r="I19" s="430"/>
      <c r="J19" s="482">
        <f>SUM(J17:J18)</f>
        <v>0</v>
      </c>
      <c r="K19" s="482">
        <f>SUM(K17:K18)</f>
        <v>0</v>
      </c>
      <c r="L19" s="38"/>
    </row>
    <row r="20" spans="1:12" ht="27" thickTop="1" thickBot="1" x14ac:dyDescent="0.25">
      <c r="A20" s="455" t="s">
        <v>1299</v>
      </c>
      <c r="B20" s="456"/>
      <c r="C20" s="1009">
        <f>C8-C17</f>
        <v>78040</v>
      </c>
      <c r="D20" s="1009">
        <f t="shared" ref="D20:K20" si="5">D8-D17</f>
        <v>-785</v>
      </c>
      <c r="E20" s="1009">
        <f t="shared" si="5"/>
        <v>0</v>
      </c>
      <c r="F20" s="1009">
        <f t="shared" si="5"/>
        <v>-25352</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9" t="s">
        <v>681</v>
      </c>
      <c r="B78" s="2260"/>
      <c r="C78" s="440">
        <f t="shared" ref="C78:K78" si="9">C20+C77</f>
        <v>78040</v>
      </c>
      <c r="D78" s="440">
        <f t="shared" si="9"/>
        <v>-785</v>
      </c>
      <c r="E78" s="440">
        <f t="shared" si="9"/>
        <v>0</v>
      </c>
      <c r="F78" s="440">
        <f t="shared" si="9"/>
        <v>-25352</v>
      </c>
      <c r="G78" s="440">
        <f t="shared" si="9"/>
        <v>0</v>
      </c>
      <c r="H78" s="440">
        <f t="shared" si="9"/>
        <v>0</v>
      </c>
      <c r="I78" s="440">
        <f t="shared" si="9"/>
        <v>0</v>
      </c>
      <c r="J78" s="440">
        <f t="shared" si="9"/>
        <v>0</v>
      </c>
      <c r="K78" s="440">
        <f t="shared" si="9"/>
        <v>0</v>
      </c>
      <c r="L78" s="502"/>
    </row>
    <row r="79" spans="1:12" ht="13.5" thickTop="1" x14ac:dyDescent="0.2">
      <c r="A79" s="813" t="s">
        <v>1949</v>
      </c>
      <c r="B79" s="457"/>
      <c r="C79" s="432">
        <v>1570854</v>
      </c>
      <c r="D79" s="696">
        <v>1765</v>
      </c>
      <c r="E79" s="696"/>
      <c r="F79" s="696">
        <v>-102298</v>
      </c>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1950</v>
      </c>
      <c r="B81" s="454"/>
      <c r="C81" s="482">
        <f>(SUM(C78:C80))</f>
        <v>1648894</v>
      </c>
      <c r="D81" s="482">
        <f>SUM(D78:D80)</f>
        <v>980</v>
      </c>
      <c r="E81" s="482">
        <f t="shared" ref="E81:K81" si="10">SUM(E78:E80)</f>
        <v>0</v>
      </c>
      <c r="F81" s="482">
        <f t="shared" si="10"/>
        <v>-127650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78040</v>
      </c>
      <c r="D82" s="1127">
        <f t="shared" ref="D82:K82" si="11">(D81-D79)</f>
        <v>-785</v>
      </c>
      <c r="E82" s="1127">
        <f t="shared" si="11"/>
        <v>0</v>
      </c>
      <c r="F82" s="1127">
        <f t="shared" si="11"/>
        <v>-25352</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4.7328694264155244E-2</v>
      </c>
      <c r="D83" s="1128">
        <f t="shared" ref="D83:K83" si="12">D82/D81</f>
        <v>-0.80102040816326525</v>
      </c>
      <c r="E83" s="1128" t="e">
        <f t="shared" si="12"/>
        <v>#DIV/0!</v>
      </c>
      <c r="F83" s="1128">
        <f t="shared" si="12"/>
        <v>0.19860556208382296</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workbookViewId="0">
      <selection activeCell="C6" sqref="C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1868</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300060</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300060</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7741</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22586</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8085391</v>
      </c>
      <c r="D104" s="409">
        <v>10000</v>
      </c>
      <c r="E104" s="415"/>
      <c r="F104" s="433">
        <v>268011</v>
      </c>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148935</v>
      </c>
      <c r="D107" s="409"/>
      <c r="E107" s="409"/>
      <c r="F107" s="409">
        <v>280</v>
      </c>
      <c r="G107" s="409"/>
      <c r="H107" s="409"/>
      <c r="I107" s="409"/>
      <c r="J107" s="433"/>
      <c r="K107" s="409"/>
    </row>
    <row r="108" spans="1:12" ht="12.75" customHeight="1" thickBot="1" x14ac:dyDescent="0.25">
      <c r="A108" s="461" t="s">
        <v>566</v>
      </c>
      <c r="B108" s="731"/>
      <c r="C108" s="481">
        <f>SUM(C95:C107)</f>
        <v>8264653</v>
      </c>
      <c r="D108" s="481">
        <f t="shared" ref="D108:K108" si="3">SUM(D95:D107)</f>
        <v>10000</v>
      </c>
      <c r="E108" s="481">
        <f t="shared" si="3"/>
        <v>0</v>
      </c>
      <c r="F108" s="481">
        <f t="shared" si="3"/>
        <v>268291</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8564713</v>
      </c>
      <c r="D109" s="490">
        <f t="shared" si="4"/>
        <v>10000</v>
      </c>
      <c r="E109" s="490">
        <f t="shared" si="4"/>
        <v>0</v>
      </c>
      <c r="F109" s="490">
        <f t="shared" si="4"/>
        <v>268291</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1859</v>
      </c>
      <c r="B116" s="1815"/>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1858</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18134</v>
      </c>
      <c r="D124" s="489"/>
      <c r="E124" s="430"/>
      <c r="F124" s="799"/>
      <c r="G124" s="430"/>
      <c r="H124" s="430"/>
      <c r="I124" s="430"/>
      <c r="J124" s="430"/>
      <c r="K124" s="430"/>
    </row>
    <row r="125" spans="1:11" ht="12.75" customHeight="1" x14ac:dyDescent="0.2">
      <c r="A125" s="904" t="s">
        <v>1769</v>
      </c>
      <c r="B125" s="261">
        <v>3105</v>
      </c>
      <c r="C125" s="409">
        <v>1398568</v>
      </c>
      <c r="D125" s="489"/>
      <c r="E125" s="430"/>
      <c r="F125" s="409"/>
      <c r="G125" s="430"/>
      <c r="H125" s="430"/>
      <c r="I125" s="430"/>
      <c r="J125" s="430"/>
      <c r="K125" s="430"/>
    </row>
    <row r="126" spans="1:11" ht="12.75" customHeight="1" x14ac:dyDescent="0.2">
      <c r="A126" s="904" t="s">
        <v>1013</v>
      </c>
      <c r="B126" s="261">
        <v>3110</v>
      </c>
      <c r="C126" s="480">
        <v>1688926</v>
      </c>
      <c r="D126" s="409"/>
      <c r="E126" s="430"/>
      <c r="F126" s="409"/>
      <c r="G126" s="430"/>
      <c r="H126" s="430"/>
      <c r="I126" s="430"/>
      <c r="J126" s="430"/>
      <c r="K126" s="430"/>
    </row>
    <row r="127" spans="1:11" ht="12.75" customHeight="1" x14ac:dyDescent="0.2">
      <c r="A127" s="904" t="s">
        <v>111</v>
      </c>
      <c r="B127" s="261">
        <v>3120</v>
      </c>
      <c r="C127" s="409">
        <v>253068</v>
      </c>
      <c r="D127" s="489"/>
      <c r="E127" s="430"/>
      <c r="F127" s="409"/>
      <c r="G127" s="430"/>
      <c r="H127" s="430"/>
      <c r="I127" s="430"/>
      <c r="J127" s="430"/>
      <c r="K127" s="430"/>
    </row>
    <row r="128" spans="1:11" ht="12.75" customHeight="1" x14ac:dyDescent="0.2">
      <c r="A128" s="904" t="s">
        <v>1770</v>
      </c>
      <c r="B128" s="261">
        <v>3130</v>
      </c>
      <c r="C128" s="409"/>
      <c r="D128" s="489"/>
      <c r="E128" s="430"/>
      <c r="F128" s="409"/>
      <c r="G128" s="430"/>
      <c r="H128" s="430"/>
      <c r="I128" s="430"/>
      <c r="J128" s="430"/>
      <c r="K128" s="430"/>
    </row>
    <row r="129" spans="1:11" ht="12.75" customHeight="1" x14ac:dyDescent="0.2">
      <c r="A129" s="904" t="s">
        <v>143</v>
      </c>
      <c r="B129" s="261">
        <v>3145</v>
      </c>
      <c r="C129" s="409">
        <v>6819</v>
      </c>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3365515</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1771</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v>1073231</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1073231</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v>2556189</v>
      </c>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1772</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3" t="s">
        <v>459</v>
      </c>
      <c r="B172" s="2264"/>
      <c r="C172" s="915">
        <f t="shared" ref="C172:K172" si="6">SUM(C131,C140,C144,C145:C149,C154,C155:C170,C171)</f>
        <v>5921704</v>
      </c>
      <c r="D172" s="915">
        <f t="shared" si="6"/>
        <v>0</v>
      </c>
      <c r="E172" s="915">
        <f t="shared" si="6"/>
        <v>0</v>
      </c>
      <c r="F172" s="915">
        <f t="shared" si="6"/>
        <v>1073231</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5921704</v>
      </c>
      <c r="D173" s="490">
        <f>SUM(D121,D172)</f>
        <v>0</v>
      </c>
      <c r="E173" s="490">
        <f>SUM(E121,E172)</f>
        <v>0</v>
      </c>
      <c r="F173" s="490">
        <f t="shared" ref="F173:K173" si="7">SUM(F121,F172)</f>
        <v>1073231</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1860</v>
      </c>
      <c r="B175" s="2266"/>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1" t="s">
        <v>901</v>
      </c>
      <c r="B178" s="227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9" t="s">
        <v>1861</v>
      </c>
      <c r="B179" s="2270"/>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1" t="s">
        <v>902</v>
      </c>
      <c r="B184" s="2272"/>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9" t="s">
        <v>1862</v>
      </c>
      <c r="B185" s="2270"/>
      <c r="C185" s="497"/>
      <c r="D185" s="431"/>
      <c r="E185" s="491"/>
      <c r="F185" s="431"/>
      <c r="G185" s="431"/>
      <c r="H185" s="430"/>
      <c r="I185" s="430"/>
      <c r="J185" s="430"/>
      <c r="K185" s="430"/>
    </row>
    <row r="186" spans="1:11" ht="15" customHeight="1" x14ac:dyDescent="0.2">
      <c r="A186" s="920" t="s">
        <v>1773</v>
      </c>
      <c r="B186" s="736"/>
      <c r="C186" s="492"/>
      <c r="D186" s="428"/>
      <c r="E186" s="491"/>
      <c r="F186" s="428"/>
      <c r="G186" s="428"/>
      <c r="H186" s="430"/>
      <c r="I186" s="430"/>
      <c r="J186" s="430"/>
      <c r="K186" s="430"/>
    </row>
    <row r="187" spans="1:11" ht="12.75" customHeight="1" x14ac:dyDescent="0.2">
      <c r="A187" s="904" t="s">
        <v>1774</v>
      </c>
      <c r="B187" s="39">
        <v>4100</v>
      </c>
      <c r="C187" s="486"/>
      <c r="D187" s="415"/>
      <c r="E187" s="489"/>
      <c r="F187" s="415"/>
      <c r="G187" s="415"/>
      <c r="H187" s="430"/>
      <c r="I187" s="430"/>
      <c r="J187" s="430"/>
      <c r="K187" s="430"/>
    </row>
    <row r="188" spans="1:11" ht="12.75" customHeight="1" x14ac:dyDescent="0.2">
      <c r="A188" s="904" t="s">
        <v>1775</v>
      </c>
      <c r="B188" s="39">
        <v>4105</v>
      </c>
      <c r="C188" s="480"/>
      <c r="D188" s="409"/>
      <c r="E188" s="489"/>
      <c r="F188" s="409"/>
      <c r="G188" s="409"/>
      <c r="H188" s="430"/>
      <c r="I188" s="430"/>
      <c r="J188" s="430"/>
      <c r="K188" s="430"/>
    </row>
    <row r="189" spans="1:11" ht="12.75" customHeight="1" x14ac:dyDescent="0.2">
      <c r="A189" s="904" t="s">
        <v>1776</v>
      </c>
      <c r="B189" s="39">
        <v>4107</v>
      </c>
      <c r="C189" s="480"/>
      <c r="D189" s="409"/>
      <c r="E189" s="489"/>
      <c r="F189" s="409"/>
      <c r="G189" s="409"/>
      <c r="H189" s="430"/>
      <c r="I189" s="430"/>
      <c r="J189" s="430"/>
      <c r="K189" s="430"/>
    </row>
    <row r="190" spans="1:11" ht="12.75" customHeight="1" x14ac:dyDescent="0.2">
      <c r="A190" s="904" t="s">
        <v>2005</v>
      </c>
      <c r="B190" s="39">
        <v>4199</v>
      </c>
      <c r="C190" s="480"/>
      <c r="D190" s="409"/>
      <c r="E190" s="489"/>
      <c r="F190" s="409"/>
      <c r="G190" s="409"/>
      <c r="H190" s="430"/>
      <c r="I190" s="430"/>
      <c r="J190" s="430"/>
      <c r="K190" s="430"/>
    </row>
    <row r="191" spans="1:11" ht="12.75" customHeight="1" thickBot="1" x14ac:dyDescent="0.25">
      <c r="A191" s="461" t="s">
        <v>2006</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1777</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1778</v>
      </c>
      <c r="B197" s="39">
        <v>4225</v>
      </c>
      <c r="C197" s="480"/>
      <c r="D197" s="430"/>
      <c r="E197" s="489"/>
      <c r="F197" s="430"/>
      <c r="G197" s="509"/>
      <c r="H197" s="430"/>
      <c r="I197" s="430"/>
      <c r="J197" s="430"/>
      <c r="K197" s="430"/>
    </row>
    <row r="198" spans="1:11" ht="12.75" customHeight="1" x14ac:dyDescent="0.2">
      <c r="A198" s="904" t="s">
        <v>1779</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1780</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48974</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1781</v>
      </c>
      <c r="B220" s="157">
        <v>4620</v>
      </c>
      <c r="C220" s="480">
        <v>2376135</v>
      </c>
      <c r="D220" s="409"/>
      <c r="E220" s="430"/>
      <c r="F220" s="409"/>
      <c r="G220" s="409"/>
      <c r="H220" s="430"/>
      <c r="I220" s="430"/>
      <c r="J220" s="430"/>
      <c r="K220" s="430"/>
    </row>
    <row r="221" spans="1:11" ht="12.75" customHeight="1" x14ac:dyDescent="0.2">
      <c r="A221" s="904" t="s">
        <v>1221</v>
      </c>
      <c r="B221" s="39">
        <v>4625</v>
      </c>
      <c r="C221" s="480">
        <v>143</v>
      </c>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2425252</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1782</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1794</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1783</v>
      </c>
      <c r="B263" s="39">
        <v>4905</v>
      </c>
      <c r="C263" s="420"/>
      <c r="D263" s="430"/>
      <c r="E263" s="430"/>
      <c r="F263" s="423"/>
      <c r="G263" s="420"/>
      <c r="H263" s="430"/>
      <c r="I263" s="430"/>
      <c r="J263" s="430"/>
      <c r="K263" s="430"/>
    </row>
    <row r="264" spans="1:11" ht="12.75" customHeight="1" thickTop="1" thickBot="1" x14ac:dyDescent="0.25">
      <c r="A264" s="904" t="s">
        <v>1784</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234405</v>
      </c>
      <c r="D270" s="421"/>
      <c r="E270" s="430"/>
      <c r="F270" s="421"/>
      <c r="G270" s="421"/>
      <c r="H270" s="430"/>
      <c r="I270" s="430"/>
      <c r="J270" s="430"/>
      <c r="K270" s="430"/>
    </row>
    <row r="271" spans="1:11" ht="12.75" customHeight="1" thickTop="1" thickBot="1" x14ac:dyDescent="0.25">
      <c r="A271" s="904" t="s">
        <v>436</v>
      </c>
      <c r="B271" s="39">
        <v>4992</v>
      </c>
      <c r="C271" s="494">
        <v>494547</v>
      </c>
      <c r="D271" s="421"/>
      <c r="E271" s="430"/>
      <c r="F271" s="421"/>
      <c r="G271" s="421"/>
      <c r="H271" s="430"/>
      <c r="I271" s="430"/>
      <c r="J271" s="430"/>
      <c r="K271" s="430"/>
    </row>
    <row r="272" spans="1:11" s="28" customFormat="1" ht="12.75" customHeight="1" thickTop="1" thickBot="1" x14ac:dyDescent="0.25">
      <c r="A272" s="907" t="s">
        <v>78</v>
      </c>
      <c r="B272" s="157">
        <v>4999</v>
      </c>
      <c r="C272" s="494">
        <v>58916</v>
      </c>
      <c r="D272" s="421"/>
      <c r="E272" s="430"/>
      <c r="F272" s="421"/>
      <c r="G272" s="421"/>
      <c r="H272" s="439"/>
      <c r="I272" s="430"/>
      <c r="J272" s="430"/>
      <c r="K272" s="439"/>
    </row>
    <row r="273" spans="1:11" ht="22.5" customHeight="1" thickTop="1" thickBot="1" x14ac:dyDescent="0.25">
      <c r="A273" s="2267" t="s">
        <v>1719</v>
      </c>
      <c r="B273" s="2268"/>
      <c r="C273" s="490">
        <f t="shared" ref="C273:H273" si="10">SUM(C191,C201,C211,C216,C224,C228,C229,C259:C272)</f>
        <v>3213120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3213120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17699537</v>
      </c>
      <c r="D275" s="490">
        <f t="shared" si="12"/>
        <v>10000</v>
      </c>
      <c r="E275" s="490">
        <f t="shared" si="12"/>
        <v>0</v>
      </c>
      <c r="F275" s="490">
        <f t="shared" si="12"/>
        <v>1341522</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zoomScale="90" zoomScaleNormal="90" workbookViewId="0">
      <selection activeCell="G9" sqref="G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1"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v>929239</v>
      </c>
      <c r="D7" s="433">
        <v>389862</v>
      </c>
      <c r="E7" s="433">
        <v>39984</v>
      </c>
      <c r="F7" s="433">
        <v>89765</v>
      </c>
      <c r="G7" s="433">
        <v>7242</v>
      </c>
      <c r="H7" s="433">
        <v>11084</v>
      </c>
      <c r="I7" s="433"/>
      <c r="J7" s="433"/>
      <c r="K7" s="411">
        <f t="shared" ref="K7:K32" si="0">SUM(C7:J7)</f>
        <v>1467176</v>
      </c>
      <c r="L7" s="409">
        <v>1353068</v>
      </c>
    </row>
    <row r="8" spans="1:14" x14ac:dyDescent="0.2">
      <c r="A8" s="1754" t="s">
        <v>171</v>
      </c>
      <c r="B8" s="266">
        <v>1200</v>
      </c>
      <c r="C8" s="409">
        <v>8247163</v>
      </c>
      <c r="D8" s="409">
        <v>2725135</v>
      </c>
      <c r="E8" s="409">
        <v>10020</v>
      </c>
      <c r="F8" s="409">
        <v>40212</v>
      </c>
      <c r="G8" s="409">
        <v>10953</v>
      </c>
      <c r="H8" s="409">
        <v>63453</v>
      </c>
      <c r="I8" s="433"/>
      <c r="J8" s="433"/>
      <c r="K8" s="411">
        <f t="shared" si="0"/>
        <v>11096936</v>
      </c>
      <c r="L8" s="409">
        <v>11629067</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c r="D13" s="409"/>
      <c r="E13" s="409"/>
      <c r="F13" s="409"/>
      <c r="G13" s="409"/>
      <c r="H13" s="409"/>
      <c r="I13" s="433"/>
      <c r="J13" s="433"/>
      <c r="K13" s="411">
        <f t="shared" si="0"/>
        <v>0</v>
      </c>
      <c r="L13" s="409"/>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v>19062</v>
      </c>
      <c r="D15" s="409">
        <v>2008</v>
      </c>
      <c r="E15" s="409"/>
      <c r="F15" s="409">
        <v>1217</v>
      </c>
      <c r="G15" s="409"/>
      <c r="H15" s="409"/>
      <c r="I15" s="433"/>
      <c r="J15" s="433"/>
      <c r="K15" s="411">
        <f t="shared" si="0"/>
        <v>22287</v>
      </c>
      <c r="L15" s="409">
        <v>22155</v>
      </c>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9195464</v>
      </c>
      <c r="D33" s="412">
        <f t="shared" ref="D33:L33" si="1">SUM(D5:D32)</f>
        <v>3117005</v>
      </c>
      <c r="E33" s="412">
        <f t="shared" si="1"/>
        <v>50004</v>
      </c>
      <c r="F33" s="412">
        <f t="shared" si="1"/>
        <v>131194</v>
      </c>
      <c r="G33" s="412">
        <f t="shared" si="1"/>
        <v>18195</v>
      </c>
      <c r="H33" s="412">
        <f t="shared" si="1"/>
        <v>74537</v>
      </c>
      <c r="I33" s="412">
        <f t="shared" si="1"/>
        <v>0</v>
      </c>
      <c r="J33" s="412">
        <f t="shared" si="1"/>
        <v>0</v>
      </c>
      <c r="K33" s="412">
        <f t="shared" si="1"/>
        <v>12586399</v>
      </c>
      <c r="L33" s="412">
        <f t="shared" si="1"/>
        <v>13004290</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342389</v>
      </c>
      <c r="D36" s="415">
        <v>105517</v>
      </c>
      <c r="E36" s="415">
        <v>3882</v>
      </c>
      <c r="F36" s="415"/>
      <c r="G36" s="415"/>
      <c r="H36" s="415"/>
      <c r="I36" s="433"/>
      <c r="J36" s="433"/>
      <c r="K36" s="411">
        <f t="shared" ref="K36:K41" si="2">SUM(C36:J36)</f>
        <v>451788</v>
      </c>
      <c r="L36" s="409">
        <v>441574</v>
      </c>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f>259042+81280</f>
        <v>340322</v>
      </c>
      <c r="D38" s="409">
        <f>117465+36270</f>
        <v>153735</v>
      </c>
      <c r="E38" s="409">
        <v>62361</v>
      </c>
      <c r="F38" s="409"/>
      <c r="G38" s="409"/>
      <c r="H38" s="409"/>
      <c r="I38" s="433">
        <v>2935</v>
      </c>
      <c r="J38" s="433"/>
      <c r="K38" s="411">
        <f t="shared" si="2"/>
        <v>559353</v>
      </c>
      <c r="L38" s="409">
        <v>539509</v>
      </c>
    </row>
    <row r="39" spans="1:14" x14ac:dyDescent="0.2">
      <c r="A39" s="1754" t="s">
        <v>221</v>
      </c>
      <c r="B39" s="266">
        <v>2140</v>
      </c>
      <c r="C39" s="409">
        <v>376154</v>
      </c>
      <c r="D39" s="409">
        <v>144763</v>
      </c>
      <c r="E39" s="409">
        <v>6266</v>
      </c>
      <c r="F39" s="409"/>
      <c r="G39" s="409"/>
      <c r="H39" s="409"/>
      <c r="I39" s="433"/>
      <c r="J39" s="433"/>
      <c r="K39" s="411">
        <f t="shared" si="2"/>
        <v>527183</v>
      </c>
      <c r="L39" s="409">
        <v>530464</v>
      </c>
    </row>
    <row r="40" spans="1:14" x14ac:dyDescent="0.2">
      <c r="A40" s="1754" t="s">
        <v>222</v>
      </c>
      <c r="B40" s="266">
        <v>2150</v>
      </c>
      <c r="C40" s="409">
        <v>811871</v>
      </c>
      <c r="D40" s="409">
        <v>177767</v>
      </c>
      <c r="E40" s="409">
        <v>14073</v>
      </c>
      <c r="F40" s="409">
        <v>848</v>
      </c>
      <c r="G40" s="409"/>
      <c r="H40" s="409"/>
      <c r="I40" s="433"/>
      <c r="J40" s="433"/>
      <c r="K40" s="411">
        <f t="shared" si="2"/>
        <v>1004559</v>
      </c>
      <c r="L40" s="409">
        <v>1004730</v>
      </c>
    </row>
    <row r="41" spans="1:14" x14ac:dyDescent="0.2">
      <c r="A41" s="1754" t="s">
        <v>1878</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1870736</v>
      </c>
      <c r="D42" s="412">
        <f t="shared" ref="D42:L42" si="3">SUM(D36:D41)</f>
        <v>581782</v>
      </c>
      <c r="E42" s="412">
        <f t="shared" si="3"/>
        <v>86582</v>
      </c>
      <c r="F42" s="412">
        <f t="shared" si="3"/>
        <v>848</v>
      </c>
      <c r="G42" s="412">
        <f t="shared" si="3"/>
        <v>0</v>
      </c>
      <c r="H42" s="412">
        <f t="shared" si="3"/>
        <v>0</v>
      </c>
      <c r="I42" s="412">
        <f t="shared" si="3"/>
        <v>2935</v>
      </c>
      <c r="J42" s="412">
        <f t="shared" si="3"/>
        <v>0</v>
      </c>
      <c r="K42" s="412">
        <f t="shared" si="3"/>
        <v>2542883</v>
      </c>
      <c r="L42" s="412">
        <f t="shared" si="3"/>
        <v>2516277</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425081</v>
      </c>
      <c r="D44" s="415">
        <v>100877</v>
      </c>
      <c r="E44" s="415">
        <v>38794</v>
      </c>
      <c r="F44" s="415">
        <v>26363</v>
      </c>
      <c r="G44" s="415">
        <v>1999</v>
      </c>
      <c r="H44" s="415"/>
      <c r="I44" s="433">
        <v>10953</v>
      </c>
      <c r="J44" s="433"/>
      <c r="K44" s="417">
        <f>SUM(C44:J44)</f>
        <v>604067</v>
      </c>
      <c r="L44" s="415">
        <v>526826</v>
      </c>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425081</v>
      </c>
      <c r="D47" s="412">
        <f t="shared" ref="D47:K47" si="4">SUM(D44:D46)</f>
        <v>100877</v>
      </c>
      <c r="E47" s="412">
        <f t="shared" si="4"/>
        <v>38794</v>
      </c>
      <c r="F47" s="412">
        <f t="shared" si="4"/>
        <v>26363</v>
      </c>
      <c r="G47" s="412">
        <f t="shared" si="4"/>
        <v>1999</v>
      </c>
      <c r="H47" s="412">
        <f t="shared" si="4"/>
        <v>0</v>
      </c>
      <c r="I47" s="412">
        <f t="shared" si="4"/>
        <v>10953</v>
      </c>
      <c r="J47" s="412">
        <f t="shared" si="4"/>
        <v>0</v>
      </c>
      <c r="K47" s="412">
        <f t="shared" si="4"/>
        <v>604067</v>
      </c>
      <c r="L47" s="412">
        <f>SUM(L44:L46)</f>
        <v>526826</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row>
    <row r="50" spans="1:14" x14ac:dyDescent="0.2">
      <c r="A50" s="1754" t="s">
        <v>959</v>
      </c>
      <c r="B50" s="266">
        <v>2320</v>
      </c>
      <c r="C50" s="409">
        <v>330899</v>
      </c>
      <c r="D50" s="409">
        <v>205491</v>
      </c>
      <c r="E50" s="409">
        <v>103591</v>
      </c>
      <c r="F50" s="409">
        <v>464</v>
      </c>
      <c r="G50" s="409"/>
      <c r="H50" s="409">
        <v>5672</v>
      </c>
      <c r="I50" s="433"/>
      <c r="J50" s="433"/>
      <c r="K50" s="417">
        <f>SUM(C50:J50)</f>
        <v>646117</v>
      </c>
      <c r="L50" s="409">
        <v>643109</v>
      </c>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v>228815</v>
      </c>
      <c r="F52" s="684"/>
      <c r="G52" s="684"/>
      <c r="H52" s="684"/>
      <c r="I52" s="684"/>
      <c r="J52" s="684"/>
      <c r="K52" s="417">
        <f>SUM(C52:J52)</f>
        <v>228815</v>
      </c>
      <c r="L52" s="684">
        <v>159064</v>
      </c>
    </row>
    <row r="53" spans="1:14" ht="12.75" customHeight="1" thickBot="1" x14ac:dyDescent="0.25">
      <c r="A53" s="878" t="s">
        <v>813</v>
      </c>
      <c r="B53" s="465" t="s">
        <v>34</v>
      </c>
      <c r="C53" s="412">
        <f>SUM(C49:C52)</f>
        <v>330899</v>
      </c>
      <c r="D53" s="412">
        <f t="shared" ref="D53:L53" si="5">SUM(D49:D52)</f>
        <v>205491</v>
      </c>
      <c r="E53" s="412">
        <f t="shared" si="5"/>
        <v>332406</v>
      </c>
      <c r="F53" s="412">
        <f t="shared" si="5"/>
        <v>464</v>
      </c>
      <c r="G53" s="412">
        <f t="shared" si="5"/>
        <v>0</v>
      </c>
      <c r="H53" s="412">
        <f t="shared" si="5"/>
        <v>5672</v>
      </c>
      <c r="I53" s="412">
        <f t="shared" si="5"/>
        <v>0</v>
      </c>
      <c r="J53" s="412">
        <f t="shared" si="5"/>
        <v>0</v>
      </c>
      <c r="K53" s="412">
        <f t="shared" si="5"/>
        <v>874932</v>
      </c>
      <c r="L53" s="412">
        <f t="shared" si="5"/>
        <v>802173</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v>48375</v>
      </c>
      <c r="D56" s="409">
        <v>20744</v>
      </c>
      <c r="E56" s="409">
        <v>217</v>
      </c>
      <c r="F56" s="409"/>
      <c r="G56" s="409"/>
      <c r="H56" s="409"/>
      <c r="I56" s="433"/>
      <c r="J56" s="433"/>
      <c r="K56" s="417">
        <f>SUM(C56:J56)</f>
        <v>69336</v>
      </c>
      <c r="L56" s="409">
        <v>69262</v>
      </c>
    </row>
    <row r="57" spans="1:14" s="15" customFormat="1" ht="12.75" customHeight="1" thickBot="1" x14ac:dyDescent="0.25">
      <c r="A57" s="878" t="s">
        <v>299</v>
      </c>
      <c r="B57" s="537" t="s">
        <v>35</v>
      </c>
      <c r="C57" s="418">
        <f>SUM(C55:C56)</f>
        <v>48375</v>
      </c>
      <c r="D57" s="418">
        <f t="shared" ref="D57:K57" si="6">SUM(D55:D56)</f>
        <v>20744</v>
      </c>
      <c r="E57" s="418">
        <f t="shared" si="6"/>
        <v>217</v>
      </c>
      <c r="F57" s="418">
        <f t="shared" si="6"/>
        <v>0</v>
      </c>
      <c r="G57" s="418">
        <f t="shared" si="6"/>
        <v>0</v>
      </c>
      <c r="H57" s="418">
        <f t="shared" si="6"/>
        <v>0</v>
      </c>
      <c r="I57" s="418">
        <f t="shared" si="6"/>
        <v>0</v>
      </c>
      <c r="J57" s="418">
        <f t="shared" si="6"/>
        <v>0</v>
      </c>
      <c r="K57" s="418">
        <f t="shared" si="6"/>
        <v>69336</v>
      </c>
      <c r="L57" s="412">
        <f>SUM(L55:L56)</f>
        <v>69262</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v>1149</v>
      </c>
      <c r="D59" s="415">
        <v>19</v>
      </c>
      <c r="E59" s="415"/>
      <c r="F59" s="415"/>
      <c r="G59" s="415"/>
      <c r="H59" s="415"/>
      <c r="I59" s="433"/>
      <c r="J59" s="433"/>
      <c r="K59" s="417">
        <f t="shared" ref="K59:K64" si="7">SUM(C59:J59)</f>
        <v>1168</v>
      </c>
      <c r="L59" s="415">
        <v>1398</v>
      </c>
      <c r="M59" s="14"/>
      <c r="N59" s="14"/>
    </row>
    <row r="60" spans="1:14" s="15" customFormat="1" x14ac:dyDescent="0.2">
      <c r="A60" s="1754" t="s">
        <v>532</v>
      </c>
      <c r="B60" s="266">
        <v>2520</v>
      </c>
      <c r="C60" s="409">
        <v>80955</v>
      </c>
      <c r="D60" s="409">
        <v>39166</v>
      </c>
      <c r="E60" s="409">
        <v>302</v>
      </c>
      <c r="F60" s="409"/>
      <c r="G60" s="409"/>
      <c r="H60" s="409">
        <v>825</v>
      </c>
      <c r="I60" s="433"/>
      <c r="J60" s="433"/>
      <c r="K60" s="417">
        <f t="shared" si="7"/>
        <v>121248</v>
      </c>
      <c r="L60" s="409">
        <v>122729</v>
      </c>
      <c r="M60" s="14"/>
      <c r="N60" s="14"/>
    </row>
    <row r="61" spans="1:14" s="15" customFormat="1" x14ac:dyDescent="0.2">
      <c r="A61" s="1754" t="s">
        <v>219</v>
      </c>
      <c r="B61" s="266">
        <v>2540</v>
      </c>
      <c r="C61" s="409"/>
      <c r="D61" s="409"/>
      <c r="E61" s="409">
        <v>109677</v>
      </c>
      <c r="F61" s="409">
        <v>40207</v>
      </c>
      <c r="G61" s="409">
        <v>39630</v>
      </c>
      <c r="H61" s="409"/>
      <c r="I61" s="433"/>
      <c r="J61" s="433"/>
      <c r="K61" s="417">
        <f t="shared" si="7"/>
        <v>189514</v>
      </c>
      <c r="L61" s="409">
        <v>149195</v>
      </c>
      <c r="M61" s="14"/>
      <c r="N61" s="14"/>
    </row>
    <row r="62" spans="1:14" s="15" customFormat="1" x14ac:dyDescent="0.2">
      <c r="A62" s="1754" t="s">
        <v>1107</v>
      </c>
      <c r="B62" s="266">
        <v>2550</v>
      </c>
      <c r="C62" s="409"/>
      <c r="D62" s="409"/>
      <c r="E62" s="409">
        <v>27273</v>
      </c>
      <c r="F62" s="409"/>
      <c r="G62" s="409"/>
      <c r="H62" s="409"/>
      <c r="I62" s="433"/>
      <c r="J62" s="433"/>
      <c r="K62" s="417">
        <f t="shared" si="7"/>
        <v>27273</v>
      </c>
      <c r="L62" s="409"/>
      <c r="M62" s="14"/>
      <c r="N62" s="14"/>
    </row>
    <row r="63" spans="1:14" s="14" customFormat="1" x14ac:dyDescent="0.2">
      <c r="A63" s="1754" t="s">
        <v>106</v>
      </c>
      <c r="B63" s="266">
        <v>2560</v>
      </c>
      <c r="C63" s="409"/>
      <c r="D63" s="409"/>
      <c r="E63" s="409"/>
      <c r="F63" s="409">
        <v>2612</v>
      </c>
      <c r="G63" s="409"/>
      <c r="H63" s="409"/>
      <c r="I63" s="433"/>
      <c r="J63" s="433"/>
      <c r="K63" s="417">
        <f t="shared" si="7"/>
        <v>2612</v>
      </c>
      <c r="L63" s="409"/>
    </row>
    <row r="64" spans="1:14" s="14" customFormat="1" x14ac:dyDescent="0.2">
      <c r="A64" s="1761" t="s">
        <v>107</v>
      </c>
      <c r="B64" s="267">
        <v>2570</v>
      </c>
      <c r="C64" s="415">
        <v>2910</v>
      </c>
      <c r="D64" s="415">
        <v>223</v>
      </c>
      <c r="E64" s="415">
        <v>2088</v>
      </c>
      <c r="F64" s="415"/>
      <c r="G64" s="415"/>
      <c r="H64" s="415"/>
      <c r="I64" s="433"/>
      <c r="J64" s="433"/>
      <c r="K64" s="417">
        <f t="shared" si="7"/>
        <v>5221</v>
      </c>
      <c r="L64" s="415">
        <v>6406</v>
      </c>
    </row>
    <row r="65" spans="1:14" s="15" customFormat="1" ht="12.75" customHeight="1" thickBot="1" x14ac:dyDescent="0.25">
      <c r="A65" s="878" t="s">
        <v>815</v>
      </c>
      <c r="B65" s="465" t="s">
        <v>36</v>
      </c>
      <c r="C65" s="412">
        <f>SUM(C59:C64)</f>
        <v>85014</v>
      </c>
      <c r="D65" s="412">
        <f t="shared" ref="D65:L65" si="8">SUM(D59:D64)</f>
        <v>39408</v>
      </c>
      <c r="E65" s="412">
        <f t="shared" si="8"/>
        <v>139340</v>
      </c>
      <c r="F65" s="412">
        <f t="shared" si="8"/>
        <v>42819</v>
      </c>
      <c r="G65" s="412">
        <f t="shared" si="8"/>
        <v>39630</v>
      </c>
      <c r="H65" s="412">
        <f t="shared" si="8"/>
        <v>825</v>
      </c>
      <c r="I65" s="412">
        <f t="shared" si="8"/>
        <v>0</v>
      </c>
      <c r="J65" s="412">
        <f t="shared" si="8"/>
        <v>0</v>
      </c>
      <c r="K65" s="412">
        <f t="shared" si="8"/>
        <v>347036</v>
      </c>
      <c r="L65" s="412">
        <f t="shared" si="8"/>
        <v>279728</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v>39479</v>
      </c>
      <c r="F71" s="409"/>
      <c r="G71" s="409"/>
      <c r="H71" s="409"/>
      <c r="I71" s="433"/>
      <c r="J71" s="433"/>
      <c r="K71" s="417">
        <f>SUM(C71:J71)</f>
        <v>39479</v>
      </c>
      <c r="L71" s="409">
        <v>25818</v>
      </c>
      <c r="M71" s="14"/>
      <c r="N71" s="14"/>
    </row>
    <row r="72" spans="1:14" s="15" customFormat="1" ht="12.75" customHeight="1" thickBot="1" x14ac:dyDescent="0.25">
      <c r="A72" s="878" t="s">
        <v>38</v>
      </c>
      <c r="B72" s="462" t="s">
        <v>37</v>
      </c>
      <c r="C72" s="412">
        <f>SUM(C67:C71)</f>
        <v>0</v>
      </c>
      <c r="D72" s="412">
        <f t="shared" ref="D72:K72" si="9">SUM(D67:D71)</f>
        <v>0</v>
      </c>
      <c r="E72" s="412">
        <f t="shared" si="9"/>
        <v>39479</v>
      </c>
      <c r="F72" s="412">
        <f t="shared" si="9"/>
        <v>0</v>
      </c>
      <c r="G72" s="412">
        <f t="shared" si="9"/>
        <v>0</v>
      </c>
      <c r="H72" s="412">
        <f t="shared" si="9"/>
        <v>0</v>
      </c>
      <c r="I72" s="412">
        <f t="shared" si="9"/>
        <v>0</v>
      </c>
      <c r="J72" s="412">
        <f t="shared" si="9"/>
        <v>0</v>
      </c>
      <c r="K72" s="412">
        <f t="shared" si="9"/>
        <v>39479</v>
      </c>
      <c r="L72" s="412">
        <f>SUM(L67:L71)</f>
        <v>25818</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2760105</v>
      </c>
      <c r="D74" s="422">
        <f t="shared" ref="D74:K74" si="10">SUM(D42,D47,D53,D57,D65,D72,D73)</f>
        <v>948302</v>
      </c>
      <c r="E74" s="422">
        <f t="shared" si="10"/>
        <v>636818</v>
      </c>
      <c r="F74" s="422">
        <f t="shared" si="10"/>
        <v>70494</v>
      </c>
      <c r="G74" s="422">
        <f t="shared" si="10"/>
        <v>41629</v>
      </c>
      <c r="H74" s="422">
        <f t="shared" si="10"/>
        <v>6497</v>
      </c>
      <c r="I74" s="422">
        <f t="shared" si="10"/>
        <v>13888</v>
      </c>
      <c r="J74" s="422">
        <f t="shared" si="10"/>
        <v>0</v>
      </c>
      <c r="K74" s="422">
        <f t="shared" si="10"/>
        <v>4477733</v>
      </c>
      <c r="L74" s="422">
        <f>SUM(L42,L47,L53,L57,L65,L72,L73)</f>
        <v>4220084</v>
      </c>
    </row>
    <row r="75" spans="1:14" s="23" customFormat="1" ht="18" customHeight="1" thickTop="1" thickBot="1" x14ac:dyDescent="0.25">
      <c r="A75" s="1753" t="s">
        <v>50</v>
      </c>
      <c r="B75" s="1747" t="s">
        <v>655</v>
      </c>
      <c r="C75" s="420">
        <v>317569</v>
      </c>
      <c r="D75" s="420">
        <v>104665</v>
      </c>
      <c r="E75" s="420">
        <v>12000</v>
      </c>
      <c r="F75" s="420">
        <v>7430</v>
      </c>
      <c r="G75" s="420"/>
      <c r="H75" s="420"/>
      <c r="I75" s="426"/>
      <c r="J75" s="426"/>
      <c r="K75" s="412">
        <f>SUM(C75:J75)</f>
        <v>441664</v>
      </c>
      <c r="L75" s="421">
        <v>532977</v>
      </c>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v>9854</v>
      </c>
      <c r="I78" s="504"/>
      <c r="J78" s="504"/>
      <c r="K78" s="411">
        <f t="shared" ref="K78:K83" si="11">SUM(C78:J78)</f>
        <v>9854</v>
      </c>
      <c r="L78" s="415"/>
    </row>
    <row r="79" spans="1:14" x14ac:dyDescent="0.2">
      <c r="A79" s="1754" t="s">
        <v>344</v>
      </c>
      <c r="B79" s="266">
        <v>4120</v>
      </c>
      <c r="C79" s="410"/>
      <c r="D79" s="410"/>
      <c r="E79" s="409"/>
      <c r="F79" s="410"/>
      <c r="G79" s="410"/>
      <c r="H79" s="409">
        <f>71821+16995</f>
        <v>88816</v>
      </c>
      <c r="I79" s="504"/>
      <c r="J79" s="504"/>
      <c r="K79" s="411">
        <f t="shared" si="11"/>
        <v>88816</v>
      </c>
      <c r="L79" s="409">
        <v>106860</v>
      </c>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1846</v>
      </c>
      <c r="B84" s="530">
        <v>4100</v>
      </c>
      <c r="C84" s="410"/>
      <c r="D84" s="410"/>
      <c r="E84" s="412">
        <f>SUM(E78:E83)</f>
        <v>0</v>
      </c>
      <c r="F84" s="410"/>
      <c r="G84" s="410"/>
      <c r="H84" s="412">
        <f>SUM(H78:H83)</f>
        <v>98670</v>
      </c>
      <c r="I84" s="504"/>
      <c r="J84" s="504"/>
      <c r="K84" s="412">
        <f>SUM(K78:K83)</f>
        <v>98670</v>
      </c>
      <c r="L84" s="412">
        <f>SUM(L78:L83)</f>
        <v>106860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2004</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1849</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1847</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1850</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1848</v>
      </c>
      <c r="B102" s="530">
        <v>4000</v>
      </c>
      <c r="C102" s="410"/>
      <c r="D102" s="410"/>
      <c r="E102" s="422">
        <f>SUM(E84,E92,E100,E101)</f>
        <v>0</v>
      </c>
      <c r="F102" s="410"/>
      <c r="G102" s="410"/>
      <c r="H102" s="422">
        <f>SUM(H84,H92,H100,H101)</f>
        <v>98670</v>
      </c>
      <c r="I102" s="504"/>
      <c r="J102" s="504"/>
      <c r="K102" s="422">
        <f>SUM(K84,K92,K100,K101)</f>
        <v>98670</v>
      </c>
      <c r="L102" s="422">
        <f>SUM(L84,L92,L100,L101)</f>
        <v>106860</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v>20000</v>
      </c>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v>17031</v>
      </c>
      <c r="I109" s="430"/>
      <c r="J109" s="430"/>
      <c r="K109" s="411">
        <f>H109</f>
        <v>17031</v>
      </c>
      <c r="L109" s="409"/>
      <c r="M109" s="894"/>
      <c r="N109" s="894"/>
    </row>
    <row r="110" spans="1:14" s="296" customFormat="1" ht="12.75" customHeight="1" thickBot="1" x14ac:dyDescent="0.25">
      <c r="A110" s="878" t="s">
        <v>1287</v>
      </c>
      <c r="B110" s="462" t="s">
        <v>814</v>
      </c>
      <c r="C110" s="410"/>
      <c r="D110" s="410"/>
      <c r="E110" s="410"/>
      <c r="F110" s="410"/>
      <c r="G110" s="410"/>
      <c r="H110" s="412">
        <f>SUM(H105:H109)</f>
        <v>17031</v>
      </c>
      <c r="I110" s="430"/>
      <c r="J110" s="430"/>
      <c r="K110" s="412">
        <f>SUM(K105:K109)</f>
        <v>17031</v>
      </c>
      <c r="L110" s="412">
        <f>SUM(L105:L109)</f>
        <v>20000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17031</v>
      </c>
      <c r="I112" s="430"/>
      <c r="J112" s="430"/>
      <c r="K112" s="1053">
        <f>SUM(K110:K111)</f>
        <v>17031</v>
      </c>
      <c r="L112" s="422">
        <f>SUM(L110,L111)</f>
        <v>20000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12273138</v>
      </c>
      <c r="D114" s="412">
        <f t="shared" ref="D114:K114" si="13">SUM(D33,D74,D75,D102,D112,D113)</f>
        <v>4169972</v>
      </c>
      <c r="E114" s="412">
        <f t="shared" si="13"/>
        <v>698822</v>
      </c>
      <c r="F114" s="412">
        <f t="shared" si="13"/>
        <v>209118</v>
      </c>
      <c r="G114" s="412">
        <f t="shared" si="13"/>
        <v>59824</v>
      </c>
      <c r="H114" s="412">
        <f>SUM(H33,H74,H75,H102,H112,H113)</f>
        <v>196735</v>
      </c>
      <c r="I114" s="412">
        <f t="shared" si="13"/>
        <v>13888</v>
      </c>
      <c r="J114" s="412">
        <f t="shared" si="13"/>
        <v>0</v>
      </c>
      <c r="K114" s="412">
        <f t="shared" si="13"/>
        <v>17621497</v>
      </c>
      <c r="L114" s="412">
        <f>SUM(L33,L74,L75,L102,L112,L113)</f>
        <v>17884211</v>
      </c>
    </row>
    <row r="115" spans="1:14" ht="23.25" thickTop="1" x14ac:dyDescent="0.2">
      <c r="A115" s="1766" t="s">
        <v>1155</v>
      </c>
      <c r="B115" s="883"/>
      <c r="C115" s="413"/>
      <c r="D115" s="413"/>
      <c r="E115" s="413"/>
      <c r="F115" s="413"/>
      <c r="G115" s="413"/>
      <c r="H115" s="413"/>
      <c r="I115" s="413"/>
      <c r="J115" s="413"/>
      <c r="K115" s="437">
        <f>'Revenues 9-14'!C275-'Expenditures 15-22'!K114</f>
        <v>78040</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5" t="s">
        <v>334</v>
      </c>
      <c r="B117" s="2276"/>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v>10785</v>
      </c>
      <c r="F124" s="409"/>
      <c r="G124" s="409"/>
      <c r="H124" s="409"/>
      <c r="I124" s="433"/>
      <c r="J124" s="433"/>
      <c r="K124" s="412">
        <f>SUM(C124:J124)</f>
        <v>10785</v>
      </c>
      <c r="L124" s="409">
        <v>36500</v>
      </c>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10785</v>
      </c>
      <c r="F127" s="412">
        <f t="shared" si="14"/>
        <v>0</v>
      </c>
      <c r="G127" s="412">
        <f t="shared" si="14"/>
        <v>0</v>
      </c>
      <c r="H127" s="412">
        <f t="shared" si="14"/>
        <v>0</v>
      </c>
      <c r="I127" s="412">
        <f t="shared" si="14"/>
        <v>0</v>
      </c>
      <c r="J127" s="412">
        <f t="shared" si="14"/>
        <v>0</v>
      </c>
      <c r="K127" s="412">
        <f t="shared" si="14"/>
        <v>10785</v>
      </c>
      <c r="L127" s="412">
        <f t="shared" si="14"/>
        <v>36500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10785</v>
      </c>
      <c r="F129" s="422">
        <f t="shared" si="15"/>
        <v>0</v>
      </c>
      <c r="G129" s="422">
        <f t="shared" si="15"/>
        <v>0</v>
      </c>
      <c r="H129" s="422">
        <f t="shared" si="15"/>
        <v>0</v>
      </c>
      <c r="I129" s="422">
        <f t="shared" si="15"/>
        <v>0</v>
      </c>
      <c r="J129" s="422">
        <f t="shared" si="15"/>
        <v>0</v>
      </c>
      <c r="K129" s="422">
        <f t="shared" si="15"/>
        <v>10785</v>
      </c>
      <c r="L129" s="422">
        <f t="shared" si="15"/>
        <v>36500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1848</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6" t="s">
        <v>705</v>
      </c>
      <c r="B150" s="2287"/>
      <c r="C150" s="412">
        <f>SUM(C129,C130,C138,C148,C149)</f>
        <v>0</v>
      </c>
      <c r="D150" s="412">
        <f t="shared" ref="D150:K150" si="16">SUM(D129,D130,D138,D148,D149)</f>
        <v>0</v>
      </c>
      <c r="E150" s="412">
        <f t="shared" si="16"/>
        <v>10785</v>
      </c>
      <c r="F150" s="412">
        <f t="shared" si="16"/>
        <v>0</v>
      </c>
      <c r="G150" s="412">
        <f t="shared" si="16"/>
        <v>0</v>
      </c>
      <c r="H150" s="412">
        <f t="shared" si="16"/>
        <v>0</v>
      </c>
      <c r="I150" s="412">
        <f t="shared" si="16"/>
        <v>0</v>
      </c>
      <c r="J150" s="412">
        <f t="shared" si="16"/>
        <v>0</v>
      </c>
      <c r="K150" s="412">
        <f t="shared" si="16"/>
        <v>10785</v>
      </c>
      <c r="L150" s="412">
        <f>SUM(L129,L130,L138,L148,L149)</f>
        <v>36500</v>
      </c>
    </row>
    <row r="151" spans="1:14" ht="12.75" customHeight="1" thickTop="1" x14ac:dyDescent="0.2">
      <c r="A151" s="2282" t="s">
        <v>1378</v>
      </c>
      <c r="B151" s="2283"/>
      <c r="C151" s="413"/>
      <c r="D151" s="413"/>
      <c r="E151" s="413"/>
      <c r="F151" s="413"/>
      <c r="G151" s="413"/>
      <c r="H151" s="413"/>
      <c r="I151" s="413"/>
      <c r="J151" s="410"/>
      <c r="K151" s="437">
        <f>'Revenues 9-14'!D275-'Expenditures 15-22'!K150</f>
        <v>-785</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5" t="s">
        <v>706</v>
      </c>
      <c r="B153" s="2134"/>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v>1366874</v>
      </c>
      <c r="F176" s="409"/>
      <c r="G176" s="409"/>
      <c r="H176" s="409"/>
      <c r="I176" s="433"/>
      <c r="J176" s="433"/>
      <c r="K176" s="411">
        <f>SUM(C176:J176)</f>
        <v>1366874</v>
      </c>
      <c r="L176" s="409">
        <v>1355598</v>
      </c>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1366874</v>
      </c>
      <c r="F178" s="422">
        <f t="shared" si="17"/>
        <v>0</v>
      </c>
      <c r="G178" s="422">
        <f t="shared" si="17"/>
        <v>0</v>
      </c>
      <c r="H178" s="422">
        <f t="shared" si="17"/>
        <v>0</v>
      </c>
      <c r="I178" s="422">
        <f t="shared" si="17"/>
        <v>0</v>
      </c>
      <c r="J178" s="422">
        <f t="shared" si="17"/>
        <v>0</v>
      </c>
      <c r="K178" s="422">
        <f>SUM(K174,K176,K177)</f>
        <v>1366874</v>
      </c>
      <c r="L178" s="422">
        <f>SUM(L174, L176:L177)</f>
        <v>1355598</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1848</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1366874</v>
      </c>
      <c r="F204" s="412">
        <f>SUM(F178,F179)</f>
        <v>0</v>
      </c>
      <c r="G204" s="412">
        <f>SUM(G178,G179)</f>
        <v>0</v>
      </c>
      <c r="H204" s="412">
        <f>SUM(H178,H179,H190,H202,H203)</f>
        <v>0</v>
      </c>
      <c r="I204" s="412">
        <f>SUM(I178,I179)</f>
        <v>0</v>
      </c>
      <c r="J204" s="412">
        <f>SUM(J178,J179)</f>
        <v>0</v>
      </c>
      <c r="K204" s="411">
        <f>SUM(K178,K179,K190,K202,K203)</f>
        <v>1366874</v>
      </c>
      <c r="L204" s="412">
        <f>SUM(L178,L179,L190,L202,L203)</f>
        <v>1355598</v>
      </c>
    </row>
    <row r="205" spans="1:14" ht="23.25" thickTop="1" x14ac:dyDescent="0.2">
      <c r="A205" s="1766" t="s">
        <v>1155</v>
      </c>
      <c r="B205" s="464"/>
      <c r="C205" s="413"/>
      <c r="D205" s="413"/>
      <c r="E205" s="413"/>
      <c r="F205" s="413"/>
      <c r="G205" s="413"/>
      <c r="H205" s="413"/>
      <c r="I205" s="410"/>
      <c r="J205" s="410"/>
      <c r="K205" s="437">
        <f>'Revenues 9-14'!F275-'Expenditures 15-22'!K204</f>
        <v>-25352</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89" t="s">
        <v>1119</v>
      </c>
      <c r="B207" s="2290"/>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1848</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6" t="s">
        <v>584</v>
      </c>
      <c r="B288" s="2288"/>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5" t="s">
        <v>149</v>
      </c>
      <c r="B291" s="2279"/>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1848</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4" t="s">
        <v>314</v>
      </c>
      <c r="B305" s="2285"/>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0" t="s">
        <v>1155</v>
      </c>
      <c r="B306" s="2281"/>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1" t="s">
        <v>155</v>
      </c>
      <c r="B308" s="2292"/>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3" t="s">
        <v>1049</v>
      </c>
      <c r="B310" s="2292"/>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2" t="s">
        <v>1155</v>
      </c>
      <c r="B332" s="2283"/>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4" t="s">
        <v>1120</v>
      </c>
      <c r="B334" s="2134"/>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1848</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9" t="str">
        <f>"District's Accounting Basis is " &amp;AUDITCHECK!D29</f>
        <v xml:space="preserve">District's Accounting Basis is ACCRUAL </v>
      </c>
      <c r="B1" s="2300"/>
      <c r="C1" s="930" t="s">
        <v>1290</v>
      </c>
      <c r="D1" s="2294" t="s">
        <v>1291</v>
      </c>
      <c r="E1" s="2295"/>
      <c r="F1" s="2295"/>
      <c r="G1" s="2295"/>
      <c r="H1" s="2295"/>
      <c r="I1" s="2295"/>
      <c r="J1" s="2295"/>
      <c r="K1" s="2295"/>
      <c r="L1" s="2296"/>
      <c r="M1" s="2297" t="s">
        <v>212</v>
      </c>
      <c r="N1" s="2298"/>
    </row>
    <row r="2" spans="1:16" ht="13.5" customHeight="1" x14ac:dyDescent="0.2">
      <c r="A2" s="2301"/>
      <c r="B2" s="2302"/>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1855</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1856</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4" t="s">
        <v>1867</v>
      </c>
      <c r="B2" s="828" t="s">
        <v>1979</v>
      </c>
      <c r="C2" s="1075" t="s">
        <v>1980</v>
      </c>
      <c r="D2" s="1075" t="s">
        <v>1981</v>
      </c>
      <c r="E2" s="1075" t="s">
        <v>1982</v>
      </c>
      <c r="F2" s="1075" t="s">
        <v>1983</v>
      </c>
    </row>
    <row r="3" spans="1:6" ht="12" customHeight="1" x14ac:dyDescent="0.2">
      <c r="A3" s="2315"/>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workbookViewId="0">
      <selection activeCell="A31" sqref="A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30"/>
    </row>
    <row r="2" spans="1:7" ht="33.75" customHeight="1" x14ac:dyDescent="0.2">
      <c r="A2" s="2329" t="s">
        <v>1869</v>
      </c>
      <c r="B2" s="2330"/>
      <c r="C2" s="1570" t="s">
        <v>1984</v>
      </c>
      <c r="D2" s="1570" t="s">
        <v>1985</v>
      </c>
      <c r="E2" s="1570" t="s">
        <v>1986</v>
      </c>
      <c r="F2" s="1570" t="s">
        <v>1987</v>
      </c>
    </row>
    <row r="3" spans="1:7" ht="23.25" customHeight="1" x14ac:dyDescent="0.2">
      <c r="A3" s="2335" t="s">
        <v>1304</v>
      </c>
      <c r="B3" s="2336"/>
      <c r="C3" s="2322"/>
      <c r="D3" s="2323"/>
      <c r="E3" s="2323"/>
      <c r="F3" s="2324"/>
    </row>
    <row r="4" spans="1:7" ht="12.75" customHeight="1" thickBot="1" x14ac:dyDescent="0.25">
      <c r="A4" s="2318" t="s">
        <v>715</v>
      </c>
      <c r="B4" s="2331"/>
      <c r="C4" s="918"/>
      <c r="D4" s="918"/>
      <c r="E4" s="918"/>
      <c r="F4" s="1545">
        <f>SUM(C4+D4)-E4</f>
        <v>0</v>
      </c>
    </row>
    <row r="5" spans="1:7" ht="13.5" thickTop="1" x14ac:dyDescent="0.2">
      <c r="A5" s="2332" t="s">
        <v>1300</v>
      </c>
      <c r="B5" s="2317"/>
      <c r="C5" s="2325"/>
      <c r="D5" s="2326"/>
      <c r="E5" s="2326"/>
      <c r="F5" s="2327"/>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33" t="s">
        <v>716</v>
      </c>
      <c r="B15" s="2334"/>
      <c r="C15" s="1545">
        <f>SUM(C6:C14)</f>
        <v>0</v>
      </c>
      <c r="D15" s="1545">
        <f>SUM(D6:D14)</f>
        <v>0</v>
      </c>
      <c r="E15" s="1545">
        <f>SUM(E6:E14)</f>
        <v>0</v>
      </c>
      <c r="F15" s="1545">
        <f>SUM(F6:F14)</f>
        <v>0</v>
      </c>
      <c r="G15" s="678"/>
    </row>
    <row r="16" spans="1:7" s="55" customFormat="1" ht="13.5" thickTop="1" x14ac:dyDescent="0.2">
      <c r="A16" s="2328" t="s">
        <v>1301</v>
      </c>
      <c r="B16" s="2317"/>
      <c r="C16" s="2325"/>
      <c r="D16" s="2326"/>
      <c r="E16" s="2326"/>
      <c r="F16" s="2327"/>
    </row>
    <row r="17" spans="1:11" ht="12.75" customHeight="1" thickBot="1" x14ac:dyDescent="0.25">
      <c r="A17" s="2343" t="s">
        <v>67</v>
      </c>
      <c r="B17" s="2344"/>
      <c r="C17" s="1546"/>
      <c r="D17" s="509"/>
      <c r="E17" s="1546"/>
      <c r="F17" s="1545">
        <f>SUM(C17+D17)-E17</f>
        <v>0</v>
      </c>
    </row>
    <row r="18" spans="1:11" ht="12.75" customHeight="1" thickTop="1" thickBot="1" x14ac:dyDescent="0.25">
      <c r="A18" s="2343" t="s">
        <v>7</v>
      </c>
      <c r="B18" s="2344"/>
      <c r="C18" s="1546"/>
      <c r="D18" s="509"/>
      <c r="E18" s="1546"/>
      <c r="F18" s="1545">
        <f>SUM(C18+D18)-E18</f>
        <v>0</v>
      </c>
    </row>
    <row r="19" spans="1:11" ht="12.75" customHeight="1" thickTop="1" thickBot="1" x14ac:dyDescent="0.25">
      <c r="A19" s="2343" t="s">
        <v>447</v>
      </c>
      <c r="B19" s="2344"/>
      <c r="C19" s="1546"/>
      <c r="D19" s="509"/>
      <c r="E19" s="1546"/>
      <c r="F19" s="1545">
        <f>SUM(C19+D19)-E19</f>
        <v>0</v>
      </c>
    </row>
    <row r="20" spans="1:11" ht="12.75" customHeight="1" thickTop="1" thickBot="1" x14ac:dyDescent="0.25">
      <c r="A20" s="2345" t="s">
        <v>516</v>
      </c>
      <c r="B20" s="2346"/>
      <c r="C20" s="1546"/>
      <c r="D20" s="509"/>
      <c r="E20" s="1546"/>
      <c r="F20" s="1545">
        <f>SUM(C20+D20)-E20</f>
        <v>0</v>
      </c>
    </row>
    <row r="21" spans="1:11" ht="14.25" thickTop="1" thickBot="1" x14ac:dyDescent="0.25">
      <c r="A21" s="2318" t="s">
        <v>717</v>
      </c>
      <c r="B21" s="2334"/>
      <c r="C21" s="1545">
        <f>SUM(C17:C20)</f>
        <v>0</v>
      </c>
      <c r="D21" s="1545">
        <f>SUM(D17:D20)</f>
        <v>0</v>
      </c>
      <c r="E21" s="1545">
        <f>SUM(E17:E20)</f>
        <v>0</v>
      </c>
      <c r="F21" s="1545">
        <f>SUM(F17:F20)</f>
        <v>0</v>
      </c>
      <c r="G21" s="678"/>
    </row>
    <row r="22" spans="1:11" ht="13.5" thickTop="1" x14ac:dyDescent="0.2">
      <c r="A22" s="2347" t="s">
        <v>1302</v>
      </c>
      <c r="B22" s="2317"/>
      <c r="C22" s="2325"/>
      <c r="D22" s="2326"/>
      <c r="E22" s="2326"/>
      <c r="F22" s="2327"/>
    </row>
    <row r="23" spans="1:11" ht="23.25" customHeight="1" thickBot="1" x14ac:dyDescent="0.25">
      <c r="A23" s="2318" t="s">
        <v>718</v>
      </c>
      <c r="B23" s="2334"/>
      <c r="C23" s="918"/>
      <c r="D23" s="918"/>
      <c r="E23" s="918"/>
      <c r="F23" s="1545">
        <f>SUM(C23+D23)-E23</f>
        <v>0</v>
      </c>
      <c r="G23" s="678"/>
    </row>
    <row r="24" spans="1:11" ht="13.5" thickTop="1" x14ac:dyDescent="0.2">
      <c r="A24" s="2347" t="s">
        <v>1303</v>
      </c>
      <c r="B24" s="2317"/>
      <c r="C24" s="2325"/>
      <c r="D24" s="2326"/>
      <c r="E24" s="2326"/>
      <c r="F24" s="2327"/>
    </row>
    <row r="25" spans="1:11" ht="13.5" thickBot="1" x14ac:dyDescent="0.25">
      <c r="A25" s="2318" t="s">
        <v>719</v>
      </c>
      <c r="B25" s="2350"/>
      <c r="C25" s="918"/>
      <c r="D25" s="918"/>
      <c r="E25" s="918"/>
      <c r="F25" s="1545">
        <f>SUM(C25+D25)-E25</f>
        <v>0</v>
      </c>
      <c r="G25" s="678"/>
    </row>
    <row r="26" spans="1:11" ht="13.5" thickTop="1" x14ac:dyDescent="0.2">
      <c r="A26" s="2316" t="s">
        <v>743</v>
      </c>
      <c r="B26" s="2317"/>
      <c r="C26" s="1547"/>
      <c r="D26" s="1547"/>
      <c r="E26" s="1547"/>
      <c r="F26" s="1548"/>
    </row>
    <row r="27" spans="1:11" ht="13.5" thickBot="1" x14ac:dyDescent="0.25">
      <c r="A27" s="2318" t="s">
        <v>1237</v>
      </c>
      <c r="B27" s="2319"/>
      <c r="C27" s="509">
        <v>518200</v>
      </c>
      <c r="D27" s="509">
        <v>2926100</v>
      </c>
      <c r="E27" s="509">
        <v>518200</v>
      </c>
      <c r="F27" s="1545">
        <f>SUM(C27+D27)-E27</f>
        <v>2926100</v>
      </c>
      <c r="G27" s="678"/>
    </row>
    <row r="28" spans="1:11" ht="7.5" customHeight="1" thickTop="1" x14ac:dyDescent="0.2">
      <c r="A28" s="545"/>
    </row>
    <row r="29" spans="1:11" ht="23.25" customHeight="1" x14ac:dyDescent="0.2">
      <c r="A29" s="2348" t="s">
        <v>666</v>
      </c>
      <c r="B29" s="2349"/>
      <c r="C29" s="119"/>
      <c r="D29" s="119"/>
      <c r="E29" s="119"/>
      <c r="F29" s="119"/>
      <c r="G29" s="119"/>
      <c r="H29" s="119"/>
      <c r="I29" s="119"/>
      <c r="J29" s="119"/>
    </row>
    <row r="30" spans="1:11" ht="47.25" customHeight="1" x14ac:dyDescent="0.2">
      <c r="A30" s="750" t="s">
        <v>1238</v>
      </c>
      <c r="B30" s="129" t="s">
        <v>1314</v>
      </c>
      <c r="C30" s="129" t="s">
        <v>667</v>
      </c>
      <c r="D30" s="129" t="s">
        <v>1315</v>
      </c>
      <c r="E30" s="129" t="s">
        <v>1988</v>
      </c>
      <c r="F30" s="129" t="s">
        <v>1989</v>
      </c>
      <c r="G30" s="129" t="s">
        <v>1646</v>
      </c>
      <c r="H30" s="129" t="s">
        <v>1990</v>
      </c>
      <c r="I30" s="129" t="s">
        <v>1991</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7" t="s">
        <v>668</v>
      </c>
      <c r="C52" s="2338"/>
      <c r="D52" s="2338"/>
      <c r="E52" s="123" t="s">
        <v>989</v>
      </c>
      <c r="F52" s="2339"/>
      <c r="G52" s="2340"/>
      <c r="H52" s="117"/>
      <c r="I52" s="117"/>
      <c r="J52" s="120"/>
    </row>
    <row r="53" spans="1:11" ht="11.25" customHeight="1" x14ac:dyDescent="0.2">
      <c r="A53" s="746" t="s">
        <v>1064</v>
      </c>
      <c r="B53" s="124" t="s">
        <v>1105</v>
      </c>
      <c r="C53" s="120"/>
      <c r="D53" s="116"/>
      <c r="E53" s="123" t="s">
        <v>576</v>
      </c>
      <c r="F53" s="2341"/>
      <c r="G53" s="2342"/>
      <c r="H53" s="117"/>
      <c r="I53" s="117"/>
      <c r="J53" s="120"/>
    </row>
    <row r="54" spans="1:11" ht="11.25" customHeight="1" x14ac:dyDescent="0.2">
      <c r="A54" s="747"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9"/>
      <c r="I1" s="752"/>
      <c r="J1" s="751"/>
    </row>
    <row r="2" spans="1:11" ht="36.75" x14ac:dyDescent="0.2">
      <c r="A2" s="2354" t="s">
        <v>1870</v>
      </c>
      <c r="B2" s="2355"/>
      <c r="C2" s="2355"/>
      <c r="D2" s="2355"/>
      <c r="E2" s="2356"/>
      <c r="F2" s="1826" t="s">
        <v>1055</v>
      </c>
      <c r="G2" s="1827" t="s">
        <v>100</v>
      </c>
      <c r="H2" s="1827" t="s">
        <v>471</v>
      </c>
      <c r="I2" s="1827" t="s">
        <v>1354</v>
      </c>
      <c r="J2" s="1827" t="s">
        <v>1000</v>
      </c>
      <c r="K2" s="1827" t="s">
        <v>144</v>
      </c>
    </row>
    <row r="3" spans="1:11" x14ac:dyDescent="0.2">
      <c r="A3" s="2357" t="s">
        <v>1992</v>
      </c>
      <c r="B3" s="2358"/>
      <c r="C3" s="2358"/>
      <c r="D3" s="2358"/>
      <c r="E3" s="2359"/>
      <c r="F3" s="255"/>
      <c r="G3" s="560"/>
      <c r="H3" s="560"/>
      <c r="I3" s="560"/>
      <c r="J3" s="1206"/>
      <c r="K3" s="1206"/>
    </row>
    <row r="4" spans="1:11" x14ac:dyDescent="0.2">
      <c r="A4" s="2360" t="s">
        <v>427</v>
      </c>
      <c r="B4" s="2361"/>
      <c r="C4" s="2361"/>
      <c r="D4" s="2361"/>
      <c r="E4" s="2338"/>
      <c r="F4" s="547"/>
      <c r="G4" s="568"/>
      <c r="H4" s="567"/>
      <c r="I4" s="568"/>
      <c r="J4" s="1184"/>
      <c r="K4" s="1184"/>
    </row>
    <row r="5" spans="1:11" ht="13.5" customHeight="1" x14ac:dyDescent="0.2">
      <c r="A5" s="2371" t="s">
        <v>1236</v>
      </c>
      <c r="B5" s="2372"/>
      <c r="C5" s="2372"/>
      <c r="D5" s="2372"/>
      <c r="E5" s="2373"/>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74" t="s">
        <v>1837</v>
      </c>
      <c r="B10" s="2351"/>
      <c r="C10" s="2351"/>
      <c r="D10" s="2351"/>
      <c r="E10" s="2375"/>
      <c r="F10" s="1272" t="s">
        <v>1008</v>
      </c>
      <c r="G10" s="565"/>
      <c r="H10" s="1273"/>
      <c r="I10" s="560"/>
      <c r="J10" s="1206"/>
      <c r="K10" s="1206"/>
    </row>
    <row r="11" spans="1:11" x14ac:dyDescent="0.2">
      <c r="A11" s="2371" t="s">
        <v>166</v>
      </c>
      <c r="B11" s="2372"/>
      <c r="C11" s="2372"/>
      <c r="D11" s="2372"/>
      <c r="E11" s="2373"/>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2" t="s">
        <v>428</v>
      </c>
      <c r="B13" s="2363"/>
      <c r="C13" s="2363"/>
      <c r="D13" s="2363"/>
      <c r="E13" s="2364"/>
      <c r="F13" s="1141"/>
      <c r="G13" s="562"/>
      <c r="H13" s="563"/>
      <c r="I13" s="564"/>
      <c r="J13" s="564"/>
      <c r="K13" s="564"/>
    </row>
    <row r="14" spans="1:11" x14ac:dyDescent="0.2">
      <c r="A14" s="2379" t="s">
        <v>524</v>
      </c>
      <c r="B14" s="2379"/>
      <c r="C14" s="2379"/>
      <c r="D14" s="2379"/>
      <c r="E14" s="2380"/>
      <c r="F14" s="257" t="s">
        <v>998</v>
      </c>
      <c r="G14" s="565"/>
      <c r="H14" s="560"/>
      <c r="I14" s="566"/>
      <c r="J14" s="1174"/>
      <c r="K14" s="1206"/>
    </row>
    <row r="15" spans="1:11" x14ac:dyDescent="0.2">
      <c r="A15" s="2372" t="s">
        <v>5</v>
      </c>
      <c r="B15" s="2372"/>
      <c r="C15" s="2372"/>
      <c r="D15" s="2372"/>
      <c r="E15" s="2373"/>
      <c r="F15" s="257" t="s">
        <v>999</v>
      </c>
      <c r="G15" s="566"/>
      <c r="H15" s="560"/>
      <c r="I15" s="560"/>
      <c r="J15" s="1206"/>
      <c r="K15" s="1206"/>
    </row>
    <row r="16" spans="1:11" ht="12.75" customHeight="1" x14ac:dyDescent="0.2">
      <c r="A16" s="2372" t="s">
        <v>336</v>
      </c>
      <c r="B16" s="2372"/>
      <c r="C16" s="2372"/>
      <c r="D16" s="2372"/>
      <c r="E16" s="2373"/>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5" t="s">
        <v>426</v>
      </c>
      <c r="B18" s="2366"/>
      <c r="C18" s="2366"/>
      <c r="D18" s="2366"/>
      <c r="E18" s="2367"/>
      <c r="F18" s="257" t="s">
        <v>1085</v>
      </c>
      <c r="G18" s="565"/>
      <c r="H18" s="565"/>
      <c r="I18" s="565"/>
      <c r="J18" s="1206"/>
      <c r="K18" s="1192"/>
    </row>
    <row r="19" spans="1:11" ht="25.5" customHeight="1" x14ac:dyDescent="0.2">
      <c r="A19" s="2382" t="s">
        <v>1994</v>
      </c>
      <c r="B19" s="2382"/>
      <c r="C19" s="2382"/>
      <c r="D19" s="2382"/>
      <c r="E19" s="2383"/>
      <c r="F19" s="257" t="s">
        <v>1086</v>
      </c>
      <c r="G19" s="565"/>
      <c r="H19" s="565"/>
      <c r="I19" s="565"/>
      <c r="J19" s="1206"/>
      <c r="K19" s="1192"/>
    </row>
    <row r="20" spans="1:11" ht="12.75" customHeight="1" x14ac:dyDescent="0.2">
      <c r="A20" s="2384" t="s">
        <v>1836</v>
      </c>
      <c r="B20" s="2385"/>
      <c r="C20" s="2385"/>
      <c r="D20" s="2385"/>
      <c r="E20" s="2386"/>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1" t="s">
        <v>1838</v>
      </c>
      <c r="B22" s="2351"/>
      <c r="C22" s="2351"/>
      <c r="D22" s="2351"/>
      <c r="E22" s="2381"/>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1993</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6"/>
      <c r="I31" s="2377"/>
      <c r="J31" s="2377"/>
      <c r="K31" s="2377"/>
    </row>
    <row r="32" spans="1:11" x14ac:dyDescent="0.2">
      <c r="A32" s="58"/>
      <c r="B32" s="9"/>
      <c r="C32" s="9"/>
      <c r="D32" s="9"/>
      <c r="E32" s="549"/>
      <c r="F32" s="1147" t="s">
        <v>620</v>
      </c>
      <c r="G32" s="569"/>
      <c r="H32" s="2378"/>
      <c r="I32" s="2377"/>
      <c r="J32" s="2377"/>
      <c r="K32" s="2377"/>
    </row>
    <row r="33" spans="1:11" x14ac:dyDescent="0.2">
      <c r="A33" s="1729" t="s">
        <v>1835</v>
      </c>
      <c r="B33" s="112"/>
      <c r="C33" s="112"/>
      <c r="D33" s="112"/>
      <c r="E33" s="112"/>
      <c r="F33" s="112"/>
      <c r="G33" s="570"/>
      <c r="H33" s="2378"/>
      <c r="I33" s="2377"/>
      <c r="J33" s="2377"/>
      <c r="K33" s="2377"/>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1" t="s">
        <v>621</v>
      </c>
      <c r="B41" s="2352"/>
      <c r="C41" s="2352"/>
      <c r="D41" s="2352"/>
      <c r="E41" s="2352"/>
      <c r="F41" s="2353"/>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workbookViewId="0">
      <selection activeCell="J13" sqref="J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7"/>
      <c r="K1" s="2388"/>
      <c r="L1" s="2388"/>
    </row>
    <row r="2" spans="1:14" ht="48" x14ac:dyDescent="0.2">
      <c r="A2" s="1819" t="s">
        <v>1871</v>
      </c>
      <c r="B2" s="628" t="s">
        <v>437</v>
      </c>
      <c r="C2" s="1507" t="s">
        <v>1995</v>
      </c>
      <c r="D2" s="1507" t="s">
        <v>1996</v>
      </c>
      <c r="E2" s="1507" t="s">
        <v>1997</v>
      </c>
      <c r="F2" s="1507" t="s">
        <v>1998</v>
      </c>
      <c r="G2" s="63" t="s">
        <v>690</v>
      </c>
      <c r="H2" s="1507" t="s">
        <v>1999</v>
      </c>
      <c r="I2" s="1507" t="s">
        <v>2000</v>
      </c>
      <c r="J2" s="1507" t="s">
        <v>2001</v>
      </c>
      <c r="K2" s="1507" t="s">
        <v>2002</v>
      </c>
      <c r="L2" s="1507" t="s">
        <v>2003</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50000</v>
      </c>
      <c r="D5" s="635">
        <v>0</v>
      </c>
      <c r="E5" s="635">
        <v>0</v>
      </c>
      <c r="F5" s="1058">
        <f>(C5+D5)-E5</f>
        <v>50000</v>
      </c>
      <c r="G5" s="631"/>
      <c r="H5" s="637"/>
      <c r="I5" s="637"/>
      <c r="J5" s="637"/>
      <c r="K5" s="642"/>
      <c r="L5" s="1057">
        <f>F5-K5</f>
        <v>50000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1752398</v>
      </c>
      <c r="D8" s="636"/>
      <c r="E8" s="636">
        <f>43381+16501+3500</f>
        <v>63382</v>
      </c>
      <c r="F8" s="1058">
        <f>(C8+D8)-E8</f>
        <v>1689016</v>
      </c>
      <c r="G8" s="632">
        <v>50</v>
      </c>
      <c r="H8" s="572">
        <v>618103</v>
      </c>
      <c r="I8" s="572">
        <f>3486+10454+27437</f>
        <v>41377</v>
      </c>
      <c r="J8" s="572">
        <v>61050</v>
      </c>
      <c r="K8" s="1057">
        <f>(H8+I8)-J8</f>
        <v>598430</v>
      </c>
      <c r="L8" s="1057">
        <f>F8-K8</f>
        <v>1090586</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95063</v>
      </c>
      <c r="D10" s="1059">
        <v>40583</v>
      </c>
      <c r="E10" s="1059">
        <v>5652</v>
      </c>
      <c r="F10" s="1060">
        <f>(C10+D10)-E10</f>
        <v>129994</v>
      </c>
      <c r="G10" s="632">
        <v>20</v>
      </c>
      <c r="H10" s="1061">
        <v>23628</v>
      </c>
      <c r="I10" s="1061">
        <f>226+1788+4164</f>
        <v>6178</v>
      </c>
      <c r="J10" s="1061">
        <v>1684</v>
      </c>
      <c r="K10" s="1057">
        <f>(H10+I10)-J10</f>
        <v>28122</v>
      </c>
      <c r="L10" s="1057">
        <f>F10-K10</f>
        <v>101872</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444081</v>
      </c>
      <c r="D12" s="636">
        <v>9241</v>
      </c>
      <c r="E12" s="636">
        <v>75550</v>
      </c>
      <c r="F12" s="1058">
        <f>(C12+D12)-E12</f>
        <v>377772</v>
      </c>
      <c r="G12" s="632">
        <v>10</v>
      </c>
      <c r="H12" s="572">
        <v>370669</v>
      </c>
      <c r="I12" s="572">
        <v>15358</v>
      </c>
      <c r="J12" s="572">
        <v>75549</v>
      </c>
      <c r="K12" s="1057">
        <f>(H12+I12)-J12</f>
        <v>310478</v>
      </c>
      <c r="L12" s="1057">
        <f>F12-K12</f>
        <v>67294</v>
      </c>
    </row>
    <row r="13" spans="1:14" ht="14.25" thickTop="1" thickBot="1" x14ac:dyDescent="0.25">
      <c r="A13" s="647" t="s">
        <v>1312</v>
      </c>
      <c r="B13" s="285">
        <v>252</v>
      </c>
      <c r="C13" s="636">
        <v>626316</v>
      </c>
      <c r="D13" s="636">
        <v>10000</v>
      </c>
      <c r="E13" s="636">
        <v>392637</v>
      </c>
      <c r="F13" s="1058">
        <f>(C13+D13)-E13</f>
        <v>243679</v>
      </c>
      <c r="G13" s="632">
        <v>5</v>
      </c>
      <c r="H13" s="572">
        <v>586178</v>
      </c>
      <c r="I13" s="572">
        <v>6764</v>
      </c>
      <c r="J13" s="572">
        <v>392637</v>
      </c>
      <c r="K13" s="1057">
        <f>(H13+I13)-J13</f>
        <v>200305</v>
      </c>
      <c r="L13" s="1057">
        <f>F13-K13</f>
        <v>43374</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2967858</v>
      </c>
      <c r="D16" s="638">
        <f>SUM(D3,D5:D6,D8:D10,D12:D15)</f>
        <v>59824</v>
      </c>
      <c r="E16" s="638">
        <f>SUM(E3,E5:E6,E8:E10,E12:E15)</f>
        <v>537221</v>
      </c>
      <c r="F16" s="638">
        <f>SUM(F3,F5:F6,F8:F10,F12:F15)</f>
        <v>2490461</v>
      </c>
      <c r="G16" s="632"/>
      <c r="H16" s="638">
        <f>SUM(H3,H6,H8:H10,H12:H14,)</f>
        <v>1598578</v>
      </c>
      <c r="I16" s="638">
        <f>SUM(I3,I6,I8:I10,I12:I14,)</f>
        <v>69677</v>
      </c>
      <c r="J16" s="638">
        <f>SUM(J3,J6,J8:J10,J12:J14,)</f>
        <v>530920</v>
      </c>
      <c r="K16" s="1058">
        <f>(H16+I16)-J16</f>
        <v>1137335</v>
      </c>
      <c r="L16" s="1058">
        <f>F16-K16</f>
        <v>1353126</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13888</v>
      </c>
      <c r="G17" s="631">
        <v>10</v>
      </c>
      <c r="H17" s="1068"/>
      <c r="I17" s="1057">
        <f>F17/G17</f>
        <v>1388.8</v>
      </c>
      <c r="J17" s="1068"/>
      <c r="K17" s="1069"/>
      <c r="L17" s="1069"/>
    </row>
    <row r="18" spans="1:12" ht="14.25" thickTop="1" thickBot="1" x14ac:dyDescent="0.25">
      <c r="A18" s="867" t="s">
        <v>775</v>
      </c>
      <c r="B18" s="868"/>
      <c r="C18" s="1070"/>
      <c r="D18" s="1070"/>
      <c r="E18" s="1070"/>
      <c r="F18" s="1071"/>
      <c r="G18" s="866"/>
      <c r="H18" s="639"/>
      <c r="I18" s="1058">
        <f>SUM(I16,I17)</f>
        <v>71065.8</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workbookViewId="0">
      <selection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2009</v>
      </c>
      <c r="B1" s="2393"/>
      <c r="C1" s="2393"/>
      <c r="D1" s="2393"/>
      <c r="E1" s="2393"/>
      <c r="F1" s="2394"/>
      <c r="G1" s="931"/>
    </row>
    <row r="2" spans="1:7" ht="13.5" thickBot="1" x14ac:dyDescent="0.25">
      <c r="A2" s="2395" t="s">
        <v>556</v>
      </c>
      <c r="B2" s="2396"/>
      <c r="C2" s="2396"/>
      <c r="D2" s="2396"/>
      <c r="E2" s="2396"/>
      <c r="F2" s="2397"/>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4" t="s">
        <v>581</v>
      </c>
      <c r="B7" s="575"/>
      <c r="C7" s="576"/>
      <c r="D7" s="575"/>
      <c r="E7" s="576"/>
      <c r="F7" s="575"/>
    </row>
    <row r="8" spans="1:7" ht="12" customHeight="1" x14ac:dyDescent="0.2">
      <c r="A8" s="358" t="s">
        <v>527</v>
      </c>
      <c r="B8" s="935" t="s">
        <v>1800</v>
      </c>
      <c r="C8" s="357"/>
      <c r="D8" s="358" t="s">
        <v>580</v>
      </c>
      <c r="E8" s="576" t="s">
        <v>1112</v>
      </c>
      <c r="F8" s="936">
        <f>'Expenditures 15-22'!K114</f>
        <v>17621497</v>
      </c>
      <c r="G8" s="356"/>
    </row>
    <row r="9" spans="1:7" ht="12" customHeight="1" x14ac:dyDescent="0.2">
      <c r="A9" s="358" t="s">
        <v>528</v>
      </c>
      <c r="B9" s="935" t="s">
        <v>1801</v>
      </c>
      <c r="C9" s="357"/>
      <c r="D9" s="358" t="s">
        <v>580</v>
      </c>
      <c r="E9" s="576"/>
      <c r="F9" s="937">
        <f>'Expenditures 15-22'!K150</f>
        <v>10785</v>
      </c>
      <c r="G9" s="938"/>
    </row>
    <row r="10" spans="1:7" ht="12" customHeight="1" x14ac:dyDescent="0.2">
      <c r="A10" s="358" t="s">
        <v>578</v>
      </c>
      <c r="B10" s="935" t="s">
        <v>1802</v>
      </c>
      <c r="C10" s="357"/>
      <c r="D10" s="358" t="s">
        <v>580</v>
      </c>
      <c r="E10" s="576"/>
      <c r="F10" s="937">
        <f>'Expenditures 15-22'!K168</f>
        <v>0</v>
      </c>
      <c r="G10" s="938"/>
    </row>
    <row r="11" spans="1:7" ht="12" customHeight="1" x14ac:dyDescent="0.2">
      <c r="A11" s="358" t="s">
        <v>529</v>
      </c>
      <c r="B11" s="935" t="s">
        <v>1803</v>
      </c>
      <c r="C11" s="357"/>
      <c r="D11" s="358" t="s">
        <v>580</v>
      </c>
      <c r="E11" s="576"/>
      <c r="F11" s="937">
        <f>'Expenditures 15-22'!K204</f>
        <v>1366874</v>
      </c>
      <c r="G11" s="938"/>
    </row>
    <row r="12" spans="1:7" ht="12" customHeight="1" x14ac:dyDescent="0.2">
      <c r="A12" s="358" t="s">
        <v>530</v>
      </c>
      <c r="B12" s="935" t="s">
        <v>1804</v>
      </c>
      <c r="C12" s="357"/>
      <c r="D12" s="358" t="s">
        <v>580</v>
      </c>
      <c r="E12" s="576"/>
      <c r="F12" s="937">
        <f>'Expenditures 15-22'!K288</f>
        <v>0</v>
      </c>
      <c r="G12" s="938"/>
    </row>
    <row r="13" spans="1:7" ht="12" customHeight="1" x14ac:dyDescent="0.2">
      <c r="A13" s="358" t="s">
        <v>112</v>
      </c>
      <c r="B13" s="935" t="s">
        <v>1805</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18999156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1806</v>
      </c>
      <c r="C34" s="953" t="str">
        <f>'Expenditures 15-22'!B7</f>
        <v>1125</v>
      </c>
      <c r="D34" s="954" t="str">
        <f>'Expenditures 15-22'!A7</f>
        <v>Pre-K Programs</v>
      </c>
      <c r="E34" s="576"/>
      <c r="F34" s="1099">
        <f>'Expenditures 15-22'!K7-SUM('Expenditures 15-22'!G7,'Expenditures 15-22'!I7)</f>
        <v>1459934</v>
      </c>
      <c r="G34" s="356"/>
    </row>
    <row r="35" spans="1:7" ht="12" customHeight="1" x14ac:dyDescent="0.2">
      <c r="A35" s="358" t="s">
        <v>527</v>
      </c>
      <c r="B35" s="358" t="s">
        <v>1807</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1808</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1809</v>
      </c>
      <c r="C38" s="953">
        <f>'Expenditures 15-22'!B15</f>
        <v>1600</v>
      </c>
      <c r="D38" s="955" t="str">
        <f>'Expenditures 15-22'!A15</f>
        <v>Summer School Programs</v>
      </c>
      <c r="E38" s="576"/>
      <c r="F38" s="1099">
        <f>'Expenditures 15-22'!K15-SUM('Expenditures 15-22'!G15,'Expenditures 15-22'!I15)</f>
        <v>22287</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1810</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1811</v>
      </c>
      <c r="C52" s="956" t="str">
        <f>'Expenditures 15-22'!B75</f>
        <v>3000</v>
      </c>
      <c r="D52" s="955" t="s">
        <v>517</v>
      </c>
      <c r="E52" s="576"/>
      <c r="F52" s="1099">
        <f>'Expenditures 15-22'!K75-SUM('Expenditures 15-22'!G75,'Expenditures 15-22'!I75)</f>
        <v>441664</v>
      </c>
      <c r="G52" s="356"/>
    </row>
    <row r="53" spans="1:7" ht="12" customHeight="1" x14ac:dyDescent="0.2">
      <c r="A53" s="358" t="s">
        <v>527</v>
      </c>
      <c r="B53" s="358" t="s">
        <v>1812</v>
      </c>
      <c r="C53" s="956">
        <f>'Expenditures 15-22'!B102</f>
        <v>4000</v>
      </c>
      <c r="D53" s="955" t="str">
        <f>'Expenditures 15-22'!A102</f>
        <v>Total Payments to Other Govt Units</v>
      </c>
      <c r="E53" s="576"/>
      <c r="F53" s="1099">
        <f>'Expenditures 15-22'!K102</f>
        <v>98670</v>
      </c>
      <c r="G53" s="356"/>
    </row>
    <row r="54" spans="1:7" ht="12" customHeight="1" x14ac:dyDescent="0.2">
      <c r="A54" s="358" t="s">
        <v>527</v>
      </c>
      <c r="B54" s="358" t="s">
        <v>1813</v>
      </c>
      <c r="C54" s="956" t="s">
        <v>1138</v>
      </c>
      <c r="D54" s="952" t="s">
        <v>1278</v>
      </c>
      <c r="E54" s="576"/>
      <c r="F54" s="1099">
        <f>'Expenditures 15-22'!G114</f>
        <v>59824</v>
      </c>
      <c r="G54" s="356"/>
    </row>
    <row r="55" spans="1:7" ht="12" customHeight="1" x14ac:dyDescent="0.2">
      <c r="A55" s="358" t="s">
        <v>527</v>
      </c>
      <c r="B55" s="358" t="s">
        <v>1814</v>
      </c>
      <c r="C55" s="956" t="s">
        <v>1138</v>
      </c>
      <c r="D55" s="952" t="s">
        <v>328</v>
      </c>
      <c r="E55" s="576"/>
      <c r="F55" s="1099">
        <f>'Expenditures 15-22'!I114</f>
        <v>13888</v>
      </c>
      <c r="G55" s="356"/>
    </row>
    <row r="56" spans="1:7" ht="12" customHeight="1" x14ac:dyDescent="0.2">
      <c r="A56" s="358" t="s">
        <v>528</v>
      </c>
      <c r="B56" s="358" t="s">
        <v>1815</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1816</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1817</v>
      </c>
      <c r="C58" s="953" t="s">
        <v>1138</v>
      </c>
      <c r="D58" s="952" t="s">
        <v>1278</v>
      </c>
      <c r="E58" s="576"/>
      <c r="F58" s="1101">
        <f>'Expenditures 15-22'!G150</f>
        <v>0</v>
      </c>
      <c r="G58" s="356"/>
    </row>
    <row r="59" spans="1:7" ht="12" customHeight="1" x14ac:dyDescent="0.2">
      <c r="A59" s="962" t="s">
        <v>528</v>
      </c>
      <c r="B59" s="67" t="s">
        <v>1818</v>
      </c>
      <c r="C59" s="1042" t="s">
        <v>1138</v>
      </c>
      <c r="D59" s="67" t="s">
        <v>328</v>
      </c>
      <c r="F59" s="1102">
        <f>'Expenditures 15-22'!I150</f>
        <v>0</v>
      </c>
      <c r="G59" s="356"/>
    </row>
    <row r="60" spans="1:7" ht="12" customHeight="1" x14ac:dyDescent="0.2">
      <c r="A60" s="962" t="s">
        <v>578</v>
      </c>
      <c r="B60" s="67" t="s">
        <v>1819</v>
      </c>
      <c r="C60" s="1042">
        <v>4000</v>
      </c>
      <c r="D60" s="67" t="s">
        <v>352</v>
      </c>
      <c r="F60" s="1103">
        <f>'Expenditures 15-22'!K154</f>
        <v>0</v>
      </c>
      <c r="G60" s="356"/>
    </row>
    <row r="61" spans="1:7" ht="12" customHeight="1" x14ac:dyDescent="0.2">
      <c r="A61" s="959" t="s">
        <v>578</v>
      </c>
      <c r="B61" s="959" t="s">
        <v>1820</v>
      </c>
      <c r="C61" s="960" t="str">
        <f>'Expenditures 15-22'!B164</f>
        <v>5300</v>
      </c>
      <c r="D61" s="1044" t="s">
        <v>351</v>
      </c>
      <c r="E61" s="590"/>
      <c r="F61" s="1099">
        <f>'Expenditures 15-22'!K164</f>
        <v>0</v>
      </c>
      <c r="G61" s="356"/>
    </row>
    <row r="62" spans="1:7" ht="12" customHeight="1" x14ac:dyDescent="0.2">
      <c r="A62" s="358" t="s">
        <v>529</v>
      </c>
      <c r="B62" s="358" t="s">
        <v>1821</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1822</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1823</v>
      </c>
      <c r="C64" s="960" t="str">
        <f>'Expenditures 15-22'!B200</f>
        <v>5300</v>
      </c>
      <c r="D64" s="1043" t="s">
        <v>351</v>
      </c>
      <c r="E64" s="576"/>
      <c r="F64" s="1099">
        <f>'Expenditures 15-22'!K200</f>
        <v>0</v>
      </c>
      <c r="G64" s="356"/>
    </row>
    <row r="65" spans="1:8" ht="12" customHeight="1" x14ac:dyDescent="0.2">
      <c r="A65" s="358" t="s">
        <v>529</v>
      </c>
      <c r="B65" s="358" t="s">
        <v>1824</v>
      </c>
      <c r="C65" s="953" t="s">
        <v>1138</v>
      </c>
      <c r="D65" s="952" t="s">
        <v>1278</v>
      </c>
      <c r="E65" s="576"/>
      <c r="F65" s="1099">
        <f>'Expenditures 15-22'!G204</f>
        <v>0</v>
      </c>
      <c r="G65" s="356"/>
    </row>
    <row r="66" spans="1:8" ht="12" customHeight="1" x14ac:dyDescent="0.2">
      <c r="A66" s="358" t="s">
        <v>529</v>
      </c>
      <c r="B66" s="358" t="s">
        <v>1825</v>
      </c>
      <c r="C66" s="953" t="s">
        <v>1138</v>
      </c>
      <c r="D66" s="952" t="s">
        <v>328</v>
      </c>
      <c r="E66" s="576"/>
      <c r="F66" s="1099">
        <f>'Expenditures 15-22'!I204</f>
        <v>0</v>
      </c>
      <c r="G66" s="356"/>
    </row>
    <row r="67" spans="1:8" ht="12" customHeight="1" x14ac:dyDescent="0.2">
      <c r="A67" s="358" t="s">
        <v>530</v>
      </c>
      <c r="B67" s="358" t="s">
        <v>1826</v>
      </c>
      <c r="C67" s="953" t="str">
        <f>'Expenditures 15-22'!B210</f>
        <v>1125</v>
      </c>
      <c r="D67" s="1043" t="str">
        <f>'Expenditures 15-22'!A210</f>
        <v>Pre-K Programs</v>
      </c>
      <c r="E67" s="576"/>
      <c r="F67" s="1099">
        <f>'Expenditures 15-22'!K210</f>
        <v>0</v>
      </c>
      <c r="G67" s="356"/>
    </row>
    <row r="68" spans="1:8" ht="12" customHeight="1" x14ac:dyDescent="0.2">
      <c r="A68" s="358" t="s">
        <v>530</v>
      </c>
      <c r="B68" s="358" t="s">
        <v>1827</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1828</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1829</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1830</v>
      </c>
      <c r="C72" s="953">
        <f>'Expenditures 15-22'!B274</f>
        <v>3000</v>
      </c>
      <c r="D72" s="943" t="s">
        <v>517</v>
      </c>
      <c r="E72" s="576"/>
      <c r="F72" s="1099">
        <f>'Expenditures 15-22'!K274</f>
        <v>0</v>
      </c>
      <c r="G72" s="356"/>
    </row>
    <row r="73" spans="1:8" ht="12" customHeight="1" x14ac:dyDescent="0.2">
      <c r="A73" s="358" t="s">
        <v>530</v>
      </c>
      <c r="B73" s="358" t="s">
        <v>1831</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1789</v>
      </c>
      <c r="E75" s="592" t="s">
        <v>1112</v>
      </c>
      <c r="F75" s="1104">
        <f>SUM(F18:F73)</f>
        <v>2096267</v>
      </c>
      <c r="G75" s="356"/>
    </row>
    <row r="76" spans="1:8" s="962" customFormat="1" ht="12" customHeight="1" thickTop="1" thickBot="1" x14ac:dyDescent="0.25">
      <c r="A76" s="582"/>
      <c r="B76" s="580"/>
      <c r="C76" s="581"/>
      <c r="D76" s="961" t="s">
        <v>1788</v>
      </c>
      <c r="E76" s="592"/>
      <c r="F76" s="1105">
        <f>(F14-F75)</f>
        <v>16902889</v>
      </c>
      <c r="G76" s="358"/>
    </row>
    <row r="77" spans="1:8" s="962" customFormat="1" ht="12" customHeight="1" thickTop="1" x14ac:dyDescent="0.2">
      <c r="A77" s="583"/>
      <c r="B77" s="580"/>
      <c r="C77" s="581"/>
      <c r="D77" s="961" t="s">
        <v>2023</v>
      </c>
      <c r="E77" s="592"/>
      <c r="F77" s="1566">
        <v>0</v>
      </c>
      <c r="G77" s="359"/>
      <c r="H77" s="358"/>
    </row>
    <row r="78" spans="1:8" s="962" customFormat="1" ht="12" customHeight="1" thickBot="1" x14ac:dyDescent="0.25">
      <c r="A78" s="584"/>
      <c r="B78" s="580"/>
      <c r="C78" s="581"/>
      <c r="D78" s="961" t="s">
        <v>1854</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9" t="s">
        <v>1293</v>
      </c>
      <c r="B80" s="2390"/>
      <c r="C80" s="2390"/>
      <c r="D80" s="2390"/>
      <c r="E80" s="2390"/>
      <c r="F80" s="2391"/>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8363402</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3365515</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1073231</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2376135</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143</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1845</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1797</v>
      </c>
      <c r="C162" s="1176" t="s">
        <v>1798</v>
      </c>
      <c r="D162" s="1177" t="s">
        <v>1799</v>
      </c>
      <c r="E162" s="1178"/>
      <c r="F162" s="1064">
        <f>SUM('Revenues 9-14'!C261:H261,'Revenues 9-14'!J261:K261)</f>
        <v>0</v>
      </c>
      <c r="G162" s="380"/>
    </row>
    <row r="163" spans="1:7" ht="12" customHeight="1" x14ac:dyDescent="0.2">
      <c r="A163" s="381" t="s">
        <v>1172</v>
      </c>
      <c r="B163" s="381" t="s">
        <v>1832</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1833</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234405</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494547</v>
      </c>
      <c r="G172" s="992"/>
    </row>
    <row r="173" spans="1:7" x14ac:dyDescent="0.2">
      <c r="A173" s="1041" t="s">
        <v>754</v>
      </c>
      <c r="B173" s="989" t="s">
        <v>1834</v>
      </c>
      <c r="C173" s="990">
        <f>'Revenues 9-14'!B272</f>
        <v>4999</v>
      </c>
      <c r="D173" s="991" t="str">
        <f>'Revenues 9-14'!A272</f>
        <v>Other Restricted Revenue from Federal Sources (Describe &amp; Itemize)</v>
      </c>
      <c r="E173" s="384"/>
      <c r="F173" s="1064">
        <f>SUM('Revenues 9-14'!C272:D272,'Revenues 9-14'!F272:G272)</f>
        <v>58916</v>
      </c>
      <c r="G173" s="381"/>
    </row>
    <row r="174" spans="1:7" x14ac:dyDescent="0.2">
      <c r="A174" s="381"/>
      <c r="B174" s="381"/>
      <c r="C174" s="385"/>
      <c r="D174" s="381"/>
      <c r="E174" s="384"/>
      <c r="F174" s="1107"/>
      <c r="G174" s="992"/>
    </row>
    <row r="175" spans="1:7" x14ac:dyDescent="0.2">
      <c r="A175" s="585"/>
      <c r="B175" s="586"/>
      <c r="C175" s="587"/>
      <c r="D175" s="993" t="s">
        <v>1852</v>
      </c>
      <c r="E175" s="1047" t="s">
        <v>1112</v>
      </c>
      <c r="F175" s="1108">
        <f>SUM(F83:F135,F160:F173)</f>
        <v>15966294</v>
      </c>
    </row>
    <row r="176" spans="1:7" ht="12" customHeight="1" x14ac:dyDescent="0.2">
      <c r="A176" s="585"/>
      <c r="B176" s="586"/>
      <c r="C176" s="587"/>
      <c r="D176" s="993" t="s">
        <v>1851</v>
      </c>
      <c r="E176" s="1047"/>
      <c r="F176" s="1109">
        <f>'PCTC-OEPP 28-29'!F76-F175</f>
        <v>936595</v>
      </c>
    </row>
    <row r="177" spans="1:7" ht="12" customHeight="1" x14ac:dyDescent="0.2">
      <c r="A177" s="585"/>
      <c r="B177" s="586"/>
      <c r="C177" s="587"/>
      <c r="D177" s="993" t="s">
        <v>2007</v>
      </c>
      <c r="E177" s="1047"/>
      <c r="F177" s="1109">
        <f>'Cap Outlay Deprec 27'!I18</f>
        <v>71065.8</v>
      </c>
    </row>
    <row r="178" spans="1:7" ht="12" customHeight="1" x14ac:dyDescent="0.2">
      <c r="A178" s="585"/>
      <c r="B178" s="586"/>
      <c r="C178" s="587"/>
      <c r="D178" s="993" t="s">
        <v>1853</v>
      </c>
      <c r="E178" s="1047"/>
      <c r="F178" s="1109">
        <f>F176+F177</f>
        <v>1007660.8</v>
      </c>
    </row>
    <row r="179" spans="1:7" ht="12" customHeight="1" x14ac:dyDescent="0.2">
      <c r="A179" s="585"/>
      <c r="B179" s="588"/>
      <c r="C179" s="587"/>
      <c r="D179" s="993" t="s">
        <v>2008</v>
      </c>
      <c r="E179" s="1047"/>
      <c r="F179" s="1110">
        <f>'PCTC-OEPP 28-29'!F77</f>
        <v>0</v>
      </c>
      <c r="G179" s="68"/>
    </row>
    <row r="180" spans="1:7" ht="12" customHeight="1" thickBot="1" x14ac:dyDescent="0.25">
      <c r="A180" s="585"/>
      <c r="B180" s="588"/>
      <c r="C180" s="587"/>
      <c r="D180" s="993" t="s">
        <v>1929</v>
      </c>
      <c r="E180" s="1047" t="s">
        <v>1930</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topLeftCell="A6" workbookViewId="0">
      <selection activeCell="A47" sqref="A4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00" t="s">
        <v>1631</v>
      </c>
      <c r="B5" s="2401"/>
      <c r="C5" s="2401"/>
      <c r="D5" s="2401"/>
      <c r="E5" s="2401"/>
      <c r="F5" s="2401"/>
      <c r="G5" s="2402"/>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5" t="s">
        <v>2084</v>
      </c>
      <c r="B11" s="2406"/>
      <c r="C11" s="2406"/>
      <c r="D11" s="2407"/>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12568204</v>
      </c>
      <c r="F19" s="764"/>
      <c r="G19" s="766">
        <f>'Expenditures 15-22'!K33-SUM('Expenditures 15-22'!G33,'Expenditures 15-22'!I33)+'Expenditures 15-22'!D223</f>
        <v>12568204</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2539948</v>
      </c>
      <c r="F21" s="764"/>
      <c r="G21" s="766">
        <f>'Expenditures 15-22'!K42-SUM('Expenditures 15-22'!G42,'Expenditures 15-22'!I42)+'Expenditures 15-22'!K120-SUM('Expenditures 15-22'!G120,'Expenditures 15-22'!I120)+'Expenditures 15-22'!K174-SUM('Expenditures 15-22'!G174,'Expenditures 15-22'!I174)+'Expenditures 15-22'!D232</f>
        <v>2539948</v>
      </c>
      <c r="H21" s="286"/>
      <c r="I21" s="215"/>
    </row>
    <row r="22" spans="1:9" s="2" customFormat="1" ht="12" customHeight="1" x14ac:dyDescent="0.2">
      <c r="A22" s="763" t="s">
        <v>644</v>
      </c>
      <c r="B22" s="759"/>
      <c r="C22" s="758">
        <v>2200</v>
      </c>
      <c r="D22" s="764"/>
      <c r="E22" s="765">
        <f>'Expenditures 15-22'!K47-SUM('Expenditures 15-22'!G47,'Expenditures 15-22'!I47)+'Expenditures 15-22'!D237</f>
        <v>591115</v>
      </c>
      <c r="F22" s="764"/>
      <c r="G22" s="766">
        <f>'Expenditures 15-22'!K47-SUM('Expenditures 15-22'!G47,'Expenditures 15-22'!I47)+'Expenditures 15-22'!D237</f>
        <v>591115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874932</v>
      </c>
      <c r="F23" s="764"/>
      <c r="G23" s="765">
        <f>'Expenditures 15-22'!K53-SUM('Expenditures 15-22'!G53,'Expenditures 15-22'!I53)+'Expenditures 15-22'!D251+'Expenditures 15-22'!K323-SUM('Expenditures 15-22'!G323,'Expenditures 15-22'!I323)</f>
        <v>874932</v>
      </c>
      <c r="H23" s="286"/>
      <c r="I23" s="215"/>
    </row>
    <row r="24" spans="1:9" s="2" customFormat="1" ht="12" customHeight="1" x14ac:dyDescent="0.2">
      <c r="A24" s="763" t="s">
        <v>646</v>
      </c>
      <c r="B24" s="759"/>
      <c r="C24" s="758">
        <v>2400</v>
      </c>
      <c r="D24" s="764"/>
      <c r="E24" s="765">
        <f>'Expenditures 15-22'!K57-SUM('Expenditures 15-22'!G57,'Expenditures 15-22'!I57)+'Expenditures 15-22'!D255</f>
        <v>69336</v>
      </c>
      <c r="F24" s="764"/>
      <c r="G24" s="766">
        <f>'Expenditures 15-22'!K57-SUM('Expenditures 15-22'!G57,'Expenditures 15-22'!I57)+'Expenditures 15-22'!D255</f>
        <v>69336</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1168</v>
      </c>
      <c r="E26" s="765">
        <f>'Expenditures 15-22'!K122-SUM('Expenditures 15-22'!G122,'Expenditures 15-22'!I122)+E7</f>
        <v>0</v>
      </c>
      <c r="F26" s="765">
        <f>'Expenditures 15-22'!K59-SUM('Expenditures 15-22'!G59,'Expenditures 15-22'!I59)+'Expenditures 15-22'!D257-E7</f>
        <v>1168</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121248</v>
      </c>
      <c r="E27" s="765">
        <f>E8</f>
        <v>0</v>
      </c>
      <c r="F27" s="765">
        <f>'Expenditures 15-22'!K60-SUM('Expenditures 15-22'!G60,'Expenditures 15-22'!I60)+'Expenditures 15-22'!D258-E8</f>
        <v>121248</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160669</v>
      </c>
      <c r="F28" s="768">
        <f>'Expenditures 15-22'!K61-SUM('Expenditures 15-22'!G61,'Expenditures 15-22'!I61)+'Expenditures 15-22'!K124-SUM('Expenditures 15-22'!G124,'Expenditures 15-22'!I124)+'Expenditures 15-22'!D260-E9</f>
        <v>160669</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1394147</v>
      </c>
      <c r="F29" s="764"/>
      <c r="G29" s="766">
        <f>'Expenditures 15-22'!K62-SUM('Expenditures 15-22'!G62,'Expenditures 15-22'!I62)+'Expenditures 15-22'!K125-SUM('Expenditures 15-22'!G125,'Expenditures 15-22'!I125)+'Expenditures 15-22'!K176-SUM('Expenditures 15-22'!G176,'Expenditures 15-22'!I176)+'Expenditures 15-22'!D261</f>
        <v>1394147</v>
      </c>
      <c r="H29" s="392"/>
    </row>
    <row r="30" spans="1:9" ht="12" customHeight="1" x14ac:dyDescent="0.2">
      <c r="A30" s="763" t="s">
        <v>106</v>
      </c>
      <c r="B30" s="761"/>
      <c r="C30" s="758">
        <v>2560</v>
      </c>
      <c r="D30" s="764"/>
      <c r="E30" s="765">
        <f>'Expenditures 15-22'!K63-SUM('Expenditures 15-22'!G63,'Expenditures 15-22'!I63)+'Expenditures 15-22'!D262-E10</f>
        <v>2612</v>
      </c>
      <c r="F30" s="764"/>
      <c r="G30" s="765">
        <f>'Expenditures 15-22'!K63-SUM('Expenditures 15-22'!G63,'Expenditures 15-22'!I63)+'Expenditures 15-22'!D262-E10</f>
        <v>2612</v>
      </c>
    </row>
    <row r="31" spans="1:9" ht="12" customHeight="1" x14ac:dyDescent="0.2">
      <c r="A31" s="763" t="s">
        <v>107</v>
      </c>
      <c r="B31" s="761"/>
      <c r="C31" s="758">
        <v>2570</v>
      </c>
      <c r="D31" s="765">
        <f>'Expenditures 15-22'!K64-SUM('Expenditures 15-22'!G64,'Expenditures 15-22'!I64)+'Expenditures 15-22'!D263-E12</f>
        <v>5221</v>
      </c>
      <c r="E31" s="765">
        <f>E12</f>
        <v>0</v>
      </c>
      <c r="F31" s="765">
        <f>'Expenditures 15-22'!K64-SUM('Expenditures 15-22'!G64,'Expenditures 15-22'!I64)+'Expenditures 15-22'!D263-E12</f>
        <v>5221</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39479</v>
      </c>
      <c r="E37" s="765">
        <f>E14</f>
        <v>0</v>
      </c>
      <c r="F37" s="765">
        <f>'Expenditures 15-22'!K71-SUM('Expenditures 15-22'!G71,'Expenditures 15-22'!I71)+'Expenditures 15-22'!D270-E14</f>
        <v>39479</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441664</v>
      </c>
      <c r="F39" s="764"/>
      <c r="G39" s="765">
        <f>'Expenditures 15-22'!K75-SUM('Expenditures 15-22'!G75,'Expenditures 15-22'!I75)+'Expenditures 15-22'!K130-SUM('Expenditures 15-22'!G130,'Expenditures 15-22'!I130)+'Expenditures 15-22'!K179-SUM('Expenditures 15-22'!G179,'Expenditures 15-22'!I179)+'Expenditures 15-22'!D274</f>
        <v>441664</v>
      </c>
    </row>
    <row r="40" spans="1:7" ht="12" customHeight="1" x14ac:dyDescent="0.2">
      <c r="A40" s="780" t="s">
        <v>162</v>
      </c>
      <c r="B40" s="781"/>
      <c r="C40" s="782"/>
      <c r="D40" s="768">
        <f>SUM(D19:D39)</f>
        <v>167116</v>
      </c>
      <c r="E40" s="768">
        <f>SUM(E19:E39)</f>
        <v>18642627</v>
      </c>
      <c r="F40" s="768">
        <f>SUM(F19:F39)</f>
        <v>327785</v>
      </c>
      <c r="G40" s="768">
        <f>SUM(G19:G39)</f>
        <v>18481958</v>
      </c>
    </row>
    <row r="41" spans="1:7" x14ac:dyDescent="0.2">
      <c r="A41" s="286"/>
      <c r="B41" s="215"/>
      <c r="C41" s="287"/>
      <c r="D41" s="2403" t="s">
        <v>602</v>
      </c>
      <c r="E41" s="2404"/>
      <c r="F41" s="772" t="s">
        <v>603</v>
      </c>
      <c r="G41" s="779"/>
    </row>
    <row r="42" spans="1:7" ht="12" customHeight="1" x14ac:dyDescent="0.2">
      <c r="A42" s="286"/>
      <c r="B42" s="215"/>
      <c r="C42" s="287"/>
      <c r="D42" s="773" t="s">
        <v>551</v>
      </c>
      <c r="E42" s="769">
        <f>D40</f>
        <v>167116</v>
      </c>
      <c r="F42" s="773" t="s">
        <v>553</v>
      </c>
      <c r="G42" s="769">
        <f>F40</f>
        <v>327785</v>
      </c>
    </row>
    <row r="43" spans="1:7" ht="12" customHeight="1" x14ac:dyDescent="0.2">
      <c r="A43" s="286"/>
      <c r="B43" s="215"/>
      <c r="C43" s="287"/>
      <c r="D43" s="773" t="s">
        <v>552</v>
      </c>
      <c r="E43" s="769">
        <f>E40</f>
        <v>18642627</v>
      </c>
      <c r="F43" s="773" t="s">
        <v>552</v>
      </c>
      <c r="G43" s="769">
        <f>G40</f>
        <v>18481958</v>
      </c>
    </row>
    <row r="44" spans="1:7" ht="12" customHeight="1" x14ac:dyDescent="0.2">
      <c r="A44" s="286"/>
      <c r="B44" s="215"/>
      <c r="C44" s="215"/>
      <c r="D44" s="783" t="s">
        <v>1165</v>
      </c>
      <c r="E44" s="784">
        <f>(E42/E43)</f>
        <v>8.9641872896990323E-3</v>
      </c>
      <c r="F44" s="783" t="s">
        <v>1165</v>
      </c>
      <c r="G44" s="784">
        <f>(G42/G43)</f>
        <v>1.7735404441455823E-2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workbookViewId="0">
      <selection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12" t="s">
        <v>1931</v>
      </c>
      <c r="B5" s="2413"/>
      <c r="C5" s="2413"/>
      <c r="D5" s="2413"/>
      <c r="E5" s="2413"/>
    </row>
    <row r="6" spans="1:7" ht="12" customHeight="1" x14ac:dyDescent="0.25">
      <c r="A6" s="1924"/>
      <c r="B6" s="2414" t="str">
        <f>COVER!A17</f>
        <v>Williamson Co Special Educ District</v>
      </c>
      <c r="C6" s="2414"/>
      <c r="D6" s="2414"/>
      <c r="E6" s="1925"/>
    </row>
    <row r="7" spans="1:7" ht="11.25" customHeight="1" x14ac:dyDescent="0.25">
      <c r="A7" s="1924"/>
      <c r="B7" s="2415">
        <f>COVER!A13</f>
        <v>21100801060</v>
      </c>
      <c r="C7" s="2415"/>
      <c r="D7" s="2415"/>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1926</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1911</v>
      </c>
      <c r="B19" s="1935"/>
      <c r="C19" s="1935"/>
      <c r="D19" s="1938"/>
      <c r="E19" s="1937"/>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c r="C24" s="1935"/>
      <c r="D24" s="1938"/>
      <c r="E24" s="1937"/>
    </row>
    <row r="25" spans="1:11" ht="12" customHeight="1" x14ac:dyDescent="0.2">
      <c r="A25" s="1934" t="s">
        <v>1917</v>
      </c>
      <c r="B25" s="1935"/>
      <c r="C25" s="1935"/>
      <c r="D25" s="1938"/>
      <c r="E25" s="1937"/>
    </row>
    <row r="26" spans="1:11" ht="12" customHeight="1" x14ac:dyDescent="0.2">
      <c r="A26" s="1934" t="s">
        <v>1918</v>
      </c>
      <c r="B26" s="1935"/>
      <c r="C26" s="1935"/>
      <c r="D26" s="1938"/>
      <c r="E26" s="1937"/>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c r="C31" s="1935"/>
      <c r="D31" s="1938"/>
      <c r="E31" s="1937"/>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workbookViewId="0">
      <selection activeCell="A4" sqref="A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Williamson Co Special Educ District</v>
      </c>
      <c r="J6" s="2435"/>
    </row>
    <row r="7" spans="1:10" x14ac:dyDescent="0.2">
      <c r="A7" s="2436" t="s">
        <v>1015</v>
      </c>
      <c r="B7" s="2437"/>
      <c r="C7" s="2437"/>
      <c r="D7" s="2437"/>
      <c r="E7" s="2438"/>
      <c r="F7" s="1605"/>
      <c r="G7" s="1594"/>
      <c r="H7" s="1604" t="s">
        <v>431</v>
      </c>
      <c r="I7" s="2439">
        <f>COVER!A13</f>
        <v>21100801060</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646117</v>
      </c>
      <c r="F12" s="1633"/>
      <c r="G12" s="1632">
        <f t="shared" ref="G12:G18" si="0">SUM(E12:F12)</f>
        <v>646117</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69336</v>
      </c>
      <c r="F14" s="1633"/>
      <c r="G14" s="1632">
        <f t="shared" si="0"/>
        <v>69336</v>
      </c>
      <c r="H14" s="1634"/>
      <c r="I14" s="1633"/>
      <c r="J14" s="1632">
        <f t="shared" si="1"/>
        <v>0</v>
      </c>
    </row>
    <row r="15" spans="1:10" ht="15" customHeight="1" x14ac:dyDescent="0.2">
      <c r="A15" s="1628">
        <v>4</v>
      </c>
      <c r="B15" s="1629" t="s">
        <v>1235</v>
      </c>
      <c r="C15" s="1630"/>
      <c r="D15" s="1631">
        <v>2510</v>
      </c>
      <c r="E15" s="1632">
        <f>'Expenditures 15-22'!K59</f>
        <v>1168</v>
      </c>
      <c r="F15" s="1632">
        <f>'Expenditures 15-22'!K122</f>
        <v>0</v>
      </c>
      <c r="G15" s="1632">
        <f t="shared" si="0"/>
        <v>1168</v>
      </c>
      <c r="H15" s="1634"/>
      <c r="I15" s="1634"/>
      <c r="J15" s="1632">
        <f t="shared" si="1"/>
        <v>0</v>
      </c>
    </row>
    <row r="16" spans="1:10" ht="15" customHeight="1" x14ac:dyDescent="0.2">
      <c r="A16" s="1628">
        <v>5</v>
      </c>
      <c r="B16" s="1629" t="s">
        <v>107</v>
      </c>
      <c r="C16" s="1630"/>
      <c r="D16" s="1631">
        <v>2570</v>
      </c>
      <c r="E16" s="1632">
        <f>'Expenditures 15-22'!K64</f>
        <v>5221</v>
      </c>
      <c r="F16" s="1633"/>
      <c r="G16" s="1632">
        <f t="shared" si="0"/>
        <v>5221</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721842</v>
      </c>
      <c r="F19" s="1640">
        <f t="shared" si="2"/>
        <v>0</v>
      </c>
      <c r="G19" s="1640">
        <f t="shared" si="2"/>
        <v>721842</v>
      </c>
      <c r="H19" s="1640">
        <f t="shared" si="2"/>
        <v>0</v>
      </c>
      <c r="I19" s="1640">
        <f t="shared" si="2"/>
        <v>0</v>
      </c>
      <c r="J19" s="1640">
        <f t="shared" si="2"/>
        <v>0</v>
      </c>
    </row>
    <row r="20" spans="1:10" ht="25.5" customHeight="1" thickTop="1" x14ac:dyDescent="0.2">
      <c r="A20" s="1628">
        <v>9</v>
      </c>
      <c r="B20" s="2446" t="s">
        <v>2015</v>
      </c>
      <c r="C20" s="2444"/>
      <c r="D20" s="2445"/>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1890</v>
      </c>
      <c r="G27" s="2447"/>
    </row>
    <row r="28" spans="1:10" ht="28.5" customHeight="1" x14ac:dyDescent="0.2">
      <c r="B28" s="1643"/>
      <c r="C28" s="2449"/>
      <c r="D28" s="2449"/>
      <c r="E28" s="1910"/>
      <c r="F28" s="2449"/>
      <c r="G28" s="2449"/>
    </row>
    <row r="29" spans="1:10" x14ac:dyDescent="0.2">
      <c r="B29" s="1643"/>
      <c r="C29" s="1904" t="s">
        <v>2022</v>
      </c>
      <c r="E29" s="1909"/>
      <c r="F29" s="2448" t="s">
        <v>1891</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2087</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2145</v>
      </c>
    </row>
    <row r="6" spans="1:2" x14ac:dyDescent="0.2">
      <c r="A6" s="386">
        <v>2</v>
      </c>
      <c r="B6" s="12" t="s">
        <v>2105</v>
      </c>
    </row>
    <row r="7" spans="1:2" x14ac:dyDescent="0.2">
      <c r="A7" s="386">
        <v>3</v>
      </c>
      <c r="B7" s="12" t="s">
        <v>2106</v>
      </c>
    </row>
    <row r="8" spans="1:2" x14ac:dyDescent="0.2">
      <c r="A8" s="386">
        <v>4</v>
      </c>
      <c r="B8" s="12" t="s">
        <v>2135</v>
      </c>
    </row>
    <row r="9" spans="1:2" x14ac:dyDescent="0.2">
      <c r="A9" s="386"/>
      <c r="B9" s="12"/>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Williamson Co Special Educ District</v>
      </c>
    </row>
    <row r="65" spans="2:2" x14ac:dyDescent="0.2">
      <c r="B65" s="394">
        <f>COVER!A13</f>
        <v>21100801060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workbookViewId="0">
      <selection activeCell="B7" sqref="B7"/>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1863</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1333500</xdr:colOff>
                <xdr:row>5</xdr:row>
                <xdr:rowOff>142875</xdr:rowOff>
              </from>
              <to>
                <xdr:col>0</xdr:col>
                <xdr:colOff>2247900</xdr:colOff>
                <xdr:row>10</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6</xdr:row>
                <xdr:rowOff>0</xdr:rowOff>
              </from>
              <to>
                <xdr:col>2</xdr:col>
                <xdr:colOff>304800</xdr:colOff>
                <xdr:row>10</xdr:row>
                <xdr:rowOff>123825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2" t="s">
        <v>1873</v>
      </c>
      <c r="B1" s="2453"/>
      <c r="C1" s="2453"/>
      <c r="D1" s="2453"/>
      <c r="E1" s="2453"/>
      <c r="F1" s="2454"/>
    </row>
    <row r="2" spans="1:8" ht="39.75" customHeight="1" x14ac:dyDescent="0.2">
      <c r="A2" s="2462" t="s">
        <v>2016</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1872</v>
      </c>
      <c r="B4" s="2469"/>
      <c r="C4" s="2469"/>
      <c r="D4" s="2469"/>
      <c r="E4" s="2469"/>
      <c r="F4" s="2470"/>
    </row>
    <row r="5" spans="1:8" ht="42" customHeight="1" x14ac:dyDescent="0.2">
      <c r="A5" s="1835" t="s">
        <v>560</v>
      </c>
      <c r="B5" s="1573" t="s">
        <v>1875</v>
      </c>
      <c r="C5" s="1573" t="s">
        <v>1876</v>
      </c>
      <c r="D5" s="1573" t="s">
        <v>1874</v>
      </c>
      <c r="E5" s="1573" t="s">
        <v>1877</v>
      </c>
      <c r="F5" s="1573" t="s">
        <v>1634</v>
      </c>
    </row>
    <row r="6" spans="1:8" s="1576" customFormat="1" ht="14.25" customHeight="1" x14ac:dyDescent="0.2">
      <c r="A6" s="1574" t="s">
        <v>1635</v>
      </c>
      <c r="B6" s="1575">
        <f>'Acct Summary 7-8'!C8</f>
        <v>17699537</v>
      </c>
      <c r="C6" s="1575">
        <f>'Acct Summary 7-8'!D8</f>
        <v>10000</v>
      </c>
      <c r="D6" s="1575">
        <f>'Acct Summary 7-8'!F8</f>
        <v>1341522</v>
      </c>
      <c r="E6" s="1575">
        <f>'Acct Summary 7-8'!I8</f>
        <v>0</v>
      </c>
      <c r="F6" s="1575">
        <f>SUM(B6:E6)</f>
        <v>19051059</v>
      </c>
    </row>
    <row r="7" spans="1:8" s="1576" customFormat="1" ht="14.25" customHeight="1" thickBot="1" x14ac:dyDescent="0.25">
      <c r="A7" s="1574" t="s">
        <v>1636</v>
      </c>
      <c r="B7" s="1577">
        <f>'Acct Summary 7-8'!C17</f>
        <v>17621497</v>
      </c>
      <c r="C7" s="1577">
        <f>'Acct Summary 7-8'!D17</f>
        <v>10785</v>
      </c>
      <c r="D7" s="1577">
        <f>'Acct Summary 7-8'!F17</f>
        <v>1366874</v>
      </c>
      <c r="E7" s="1836"/>
      <c r="F7" s="1575">
        <f>SUM(B7:E7)</f>
        <v>18999156</v>
      </c>
    </row>
    <row r="8" spans="1:8" s="1576" customFormat="1" ht="14.25" thickTop="1" thickBot="1" x14ac:dyDescent="0.25">
      <c r="A8" s="1578" t="s">
        <v>1637</v>
      </c>
      <c r="B8" s="1579">
        <f>(B6-B7)</f>
        <v>78040</v>
      </c>
      <c r="C8" s="1579">
        <f>(C6-C7)</f>
        <v>-785</v>
      </c>
      <c r="D8" s="1579">
        <f>(D6-D7)</f>
        <v>-25352</v>
      </c>
      <c r="E8" s="1577">
        <f>(E6-E7)</f>
        <v>0</v>
      </c>
      <c r="F8" s="1580">
        <f>SUM(F6-F7)</f>
        <v>51903</v>
      </c>
    </row>
    <row r="9" spans="1:8" s="1576" customFormat="1" ht="14.25" thickTop="1" thickBot="1" x14ac:dyDescent="0.25">
      <c r="A9" s="1581" t="s">
        <v>2017</v>
      </c>
      <c r="B9" s="1582">
        <f>'Acct Summary 7-8'!C81</f>
        <v>1648894</v>
      </c>
      <c r="C9" s="1582">
        <f>'Acct Summary 7-8'!D81</f>
        <v>980</v>
      </c>
      <c r="D9" s="1582">
        <f>'Acct Summary 7-8'!F81</f>
        <v>-127650</v>
      </c>
      <c r="E9" s="1582">
        <f>'Acct Summary 7-8'!I81</f>
        <v>0</v>
      </c>
      <c r="F9" s="1661">
        <f>SUM(B9:E9)</f>
        <v>1522224</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2" customFormat="1" hidden="1" x14ac:dyDescent="0.2">
      <c r="A14" s="2455" t="s">
        <v>1945</v>
      </c>
      <c r="B14" s="2455"/>
      <c r="C14" s="2455"/>
      <c r="D14" s="2455"/>
      <c r="E14" s="2455"/>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workbookViewId="0">
      <selection activeCell="D98" sqref="D98"/>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1"/>
      <c r="B8" s="2472"/>
      <c r="C8" s="2472"/>
      <c r="D8" s="2473"/>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6" t="s">
        <v>1885</v>
      </c>
      <c r="D11" s="2477"/>
    </row>
    <row r="12" spans="1:4" s="4" customFormat="1" ht="12.75" x14ac:dyDescent="0.2">
      <c r="A12" s="1893"/>
      <c r="B12" s="227"/>
      <c r="C12" s="1892" t="s">
        <v>1884</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9" t="s">
        <v>354</v>
      </c>
      <c r="D27" s="2480"/>
    </row>
    <row r="28" spans="1:4" ht="12.75" x14ac:dyDescent="0.2">
      <c r="A28" s="230"/>
      <c r="B28" s="231">
        <v>2</v>
      </c>
      <c r="C28" s="2478" t="s">
        <v>1908</v>
      </c>
      <c r="D28" s="2324"/>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b">
        <f>IF(COVER!O11="X","OK",IF(AND('Aud Quest 2'!J90=0,'Aud Quest 2'!H77&lt;DATE(2016,12,31)),"ENTER ACCOUNTING INFO",IF(AND('Aud Quest 2'!J90&gt;0,'Aud Quest 2'!H77&lt;DATE(2016,12,31)),"OK")))</f>
        <v>0</v>
      </c>
    </row>
    <row r="31" spans="1:4" x14ac:dyDescent="0.2">
      <c r="A31" s="232"/>
      <c r="B31" s="233"/>
      <c r="C31" s="1074" t="s">
        <v>1910</v>
      </c>
      <c r="D31" s="1255" t="str">
        <f>IF(AND(COVER!J29="X",COVER!J30="X",COVER!L30&lt;&gt;"X"),"OK",IF(AND(COVER!J29="X",COVER!J30&lt;&gt;"X",COVER!L30="X"),"OK",IF(AND(COVER!L29="X",COVER!J30&lt;&gt;"X"),"OK","PLEASE CHECK YES or NO.")))</f>
        <v>OK</v>
      </c>
    </row>
    <row r="32" spans="1:4" x14ac:dyDescent="0.2">
      <c r="A32" s="232"/>
      <c r="B32" s="235"/>
      <c r="C32" s="1586" t="s">
        <v>1909</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1" t="s">
        <v>616</v>
      </c>
      <c r="D49" s="2482"/>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474" t="s">
        <v>900</v>
      </c>
      <c r="D62" s="2475"/>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4" t="s">
        <v>758</v>
      </c>
      <c r="D76" s="2475"/>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workbookViewId="0">
      <selection activeCell="A17" sqref="A17:F1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11.855468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6" t="s">
        <v>2018</v>
      </c>
      <c r="B4" s="2507"/>
      <c r="C4" s="2507"/>
      <c r="D4" s="2507"/>
      <c r="E4" s="2507"/>
      <c r="F4" s="2507"/>
      <c r="G4" s="2507"/>
      <c r="H4" s="2507"/>
      <c r="I4" s="2507"/>
      <c r="J4" s="2507"/>
      <c r="K4" s="2507"/>
      <c r="L4" s="250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95" t="str">
        <f>COVER!A17</f>
        <v>Williamson Co Special Educ District</v>
      </c>
      <c r="B7" s="2496"/>
      <c r="C7" s="2496"/>
      <c r="D7" s="2508"/>
      <c r="E7" s="2509">
        <f>COVER!A13</f>
        <v>21100801060</v>
      </c>
      <c r="F7" s="2510"/>
      <c r="G7" s="2511" t="str">
        <f>COVER!T23</f>
        <v>066-003689</v>
      </c>
      <c r="H7" s="2512"/>
      <c r="I7" s="2512"/>
      <c r="J7" s="2512"/>
      <c r="K7" s="2512"/>
      <c r="L7" s="2513"/>
    </row>
    <row r="8" spans="1:29" ht="13.5" customHeight="1" x14ac:dyDescent="0.2">
      <c r="A8" s="2007" t="s">
        <v>1900</v>
      </c>
      <c r="B8" s="1959"/>
      <c r="C8" s="1949"/>
      <c r="D8" s="1949"/>
      <c r="E8" s="1961"/>
      <c r="F8" s="1950"/>
      <c r="G8" s="2010" t="s">
        <v>1387</v>
      </c>
      <c r="H8" s="1280"/>
      <c r="I8" s="1280"/>
      <c r="J8" s="1280"/>
      <c r="K8" s="1280"/>
      <c r="L8" s="1951"/>
    </row>
    <row r="9" spans="1:29" ht="13.5" customHeight="1" x14ac:dyDescent="0.2">
      <c r="A9" s="2514"/>
      <c r="B9" s="2484"/>
      <c r="C9" s="2484"/>
      <c r="D9" s="2484"/>
      <c r="E9" s="2484"/>
      <c r="F9" s="2515"/>
      <c r="G9" s="2483" t="str">
        <f>COVER!T13</f>
        <v>Gray Hunter Stenn LLP</v>
      </c>
      <c r="H9" s="2502"/>
      <c r="I9" s="2502"/>
      <c r="J9" s="2502"/>
      <c r="K9" s="2502"/>
      <c r="L9" s="2516"/>
    </row>
    <row r="10" spans="1:29" ht="13.5" customHeight="1" x14ac:dyDescent="0.2">
      <c r="A10" s="2492" t="str">
        <f>COVER!A38</f>
        <v>Jami Hodge</v>
      </c>
      <c r="B10" s="2493"/>
      <c r="C10" s="2493"/>
      <c r="D10" s="2493"/>
      <c r="E10" s="2493"/>
      <c r="F10" s="2494"/>
      <c r="G10" s="2483" t="str">
        <f>COVER!T17</f>
        <v>P.O. Box 1728</v>
      </c>
      <c r="H10" s="2485"/>
      <c r="I10" s="2485"/>
      <c r="J10" s="2485"/>
      <c r="K10" s="2485"/>
      <c r="L10" s="2498"/>
    </row>
    <row r="11" spans="1:29" ht="13.5" customHeight="1" x14ac:dyDescent="0.2">
      <c r="A11" s="2007" t="s">
        <v>1902</v>
      </c>
      <c r="B11" s="1959"/>
      <c r="C11" s="1949"/>
      <c r="D11" s="1961"/>
      <c r="E11" s="1949"/>
      <c r="F11" s="1950"/>
      <c r="G11" s="2483" t="str">
        <f>COVER!T19</f>
        <v>Marion</v>
      </c>
      <c r="H11" s="2485"/>
      <c r="I11" s="2485"/>
      <c r="J11" s="2002" t="str">
        <f>COVER!X19</f>
        <v>IL</v>
      </c>
      <c r="K11" s="2002">
        <f>COVER!Z19</f>
        <v>62959</v>
      </c>
      <c r="L11" s="2001"/>
    </row>
    <row r="12" spans="1:29" ht="13.5" customHeight="1" x14ac:dyDescent="0.2">
      <c r="A12" s="2499" t="s">
        <v>1901</v>
      </c>
      <c r="B12" s="2500"/>
      <c r="C12" s="2500"/>
      <c r="D12" s="2500"/>
      <c r="E12" s="2500"/>
      <c r="F12" s="2501"/>
      <c r="G12" s="1918"/>
      <c r="H12" s="1296"/>
      <c r="I12" s="1296"/>
      <c r="J12" s="1296"/>
      <c r="K12" s="1296"/>
      <c r="L12" s="1919"/>
    </row>
    <row r="13" spans="1:29" ht="13.5" customHeight="1" x14ac:dyDescent="0.2">
      <c r="A13" s="2483"/>
      <c r="B13" s="2502"/>
      <c r="C13" s="2502"/>
      <c r="D13" s="2502"/>
      <c r="E13" s="1295"/>
      <c r="F13" s="2003"/>
      <c r="G13" s="2011" t="s">
        <v>1903</v>
      </c>
      <c r="H13" s="1952"/>
      <c r="I13" s="2503" t="str">
        <f>COVER!T25</f>
        <v>jluckett@ghscpa.com</v>
      </c>
      <c r="J13" s="2504"/>
      <c r="K13" s="2504"/>
      <c r="L13" s="2505"/>
    </row>
    <row r="14" spans="1:29" ht="13.5" customHeight="1" x14ac:dyDescent="0.2">
      <c r="A14" s="2483" t="str">
        <f>COVER!A19</f>
        <v>411 South Court Street</v>
      </c>
      <c r="B14" s="2484"/>
      <c r="C14" s="2484"/>
      <c r="D14" s="2484"/>
      <c r="E14" s="2000"/>
      <c r="F14" s="1294"/>
      <c r="G14" s="2012" t="s">
        <v>1386</v>
      </c>
      <c r="H14" s="1280"/>
      <c r="I14" s="1280"/>
      <c r="J14" s="1280"/>
      <c r="K14" s="1280"/>
      <c r="L14" s="1951"/>
    </row>
    <row r="15" spans="1:29" ht="13.5" customHeight="1" x14ac:dyDescent="0.2">
      <c r="A15" s="2483" t="str">
        <f>COVER!A21</f>
        <v>Marion</v>
      </c>
      <c r="B15" s="2485"/>
      <c r="C15" s="2485"/>
      <c r="D15" s="1279"/>
      <c r="E15" s="1920"/>
      <c r="F15" s="1293"/>
      <c r="G15" s="1999" t="str">
        <f>COVER!T15</f>
        <v>Jalayne M Luckett, CPA, PC</v>
      </c>
      <c r="H15" s="1280"/>
      <c r="I15" s="1280"/>
      <c r="J15" s="1280"/>
      <c r="K15" s="1280"/>
      <c r="L15" s="1951"/>
    </row>
    <row r="16" spans="1:29" ht="12.2" customHeight="1" x14ac:dyDescent="0.2">
      <c r="A16" s="1999" t="s">
        <v>2096</v>
      </c>
      <c r="B16" s="1502"/>
      <c r="C16" s="2002">
        <f>COVER!A25</f>
        <v>62959</v>
      </c>
      <c r="D16" s="2002"/>
      <c r="E16" s="2002"/>
      <c r="F16" s="2003"/>
      <c r="G16" s="2486"/>
      <c r="H16" s="2487"/>
      <c r="I16" s="2487"/>
      <c r="J16" s="2487"/>
      <c r="K16" s="2487"/>
      <c r="L16" s="2488"/>
    </row>
    <row r="17" spans="1:13" ht="12.2" customHeight="1" x14ac:dyDescent="0.2">
      <c r="A17" s="2489"/>
      <c r="B17" s="2490"/>
      <c r="C17" s="2490"/>
      <c r="D17" s="2490"/>
      <c r="E17" s="2490"/>
      <c r="F17" s="2491"/>
      <c r="G17" s="2012" t="s">
        <v>1385</v>
      </c>
      <c r="H17" s="1280"/>
      <c r="I17" s="1280"/>
      <c r="J17" s="1280"/>
      <c r="K17" s="2013" t="s">
        <v>1384</v>
      </c>
      <c r="L17" s="1950"/>
      <c r="M17" s="1292"/>
    </row>
    <row r="18" spans="1:13" ht="12.2" customHeight="1" x14ac:dyDescent="0.2">
      <c r="A18" s="2492"/>
      <c r="B18" s="2493"/>
      <c r="C18" s="2493"/>
      <c r="D18" s="2493"/>
      <c r="E18" s="2493"/>
      <c r="F18" s="2494"/>
      <c r="G18" s="2495" t="str">
        <f>COVER!T21</f>
        <v>618-993-2647</v>
      </c>
      <c r="H18" s="2496"/>
      <c r="I18" s="2496"/>
      <c r="J18" s="2496"/>
      <c r="K18" s="2495" t="str">
        <f>COVER!X21</f>
        <v>618-993-3981</v>
      </c>
      <c r="L18" s="2497"/>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2024</v>
      </c>
    </row>
    <row r="22" spans="1:13" ht="12.2" customHeight="1" x14ac:dyDescent="0.2">
      <c r="A22" s="1291"/>
    </row>
    <row r="23" spans="1:13" ht="12.2" customHeight="1" x14ac:dyDescent="0.2">
      <c r="A23" s="1291"/>
      <c r="B23" s="1281" t="s">
        <v>2089</v>
      </c>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t="s">
        <v>2089</v>
      </c>
      <c r="C26" s="2014" t="s">
        <v>2025</v>
      </c>
      <c r="D26" s="1285"/>
      <c r="E26" s="1285"/>
    </row>
    <row r="27" spans="1:13" s="1278" customFormat="1" ht="9" customHeight="1" x14ac:dyDescent="0.2">
      <c r="B27" s="1284"/>
      <c r="C27" s="2014"/>
      <c r="D27" s="1285"/>
      <c r="E27" s="1285"/>
    </row>
    <row r="28" spans="1:13" s="1278" customFormat="1" ht="12.2" customHeight="1" x14ac:dyDescent="0.2">
      <c r="A28" s="1289"/>
      <c r="B28" s="1281" t="s">
        <v>2089</v>
      </c>
      <c r="C28" s="2014" t="s">
        <v>2026</v>
      </c>
      <c r="D28" s="1285"/>
      <c r="E28" s="1285"/>
    </row>
    <row r="29" spans="1:13" s="1278" customFormat="1" ht="9" customHeight="1" x14ac:dyDescent="0.2">
      <c r="A29" s="1289"/>
      <c r="B29" s="1284"/>
      <c r="C29" s="2014"/>
      <c r="D29" s="1285"/>
      <c r="E29" s="1285"/>
    </row>
    <row r="30" spans="1:13" s="1278" customFormat="1" ht="12.2" customHeight="1" x14ac:dyDescent="0.2">
      <c r="B30" s="1281" t="s">
        <v>2089</v>
      </c>
      <c r="C30" s="2014" t="s">
        <v>2027</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t="s">
        <v>2089</v>
      </c>
      <c r="C32" s="2014" t="s">
        <v>2028</v>
      </c>
      <c r="D32" s="1279"/>
      <c r="E32" s="1279"/>
      <c r="F32" s="1285"/>
      <c r="G32" s="1285"/>
      <c r="H32" s="1285"/>
      <c r="I32" s="1285"/>
      <c r="J32" s="1285"/>
      <c r="K32" s="1285"/>
      <c r="L32" s="1285"/>
    </row>
    <row r="33" spans="1:12" s="1278" customFormat="1" ht="10.9" customHeight="1" x14ac:dyDescent="0.2">
      <c r="B33" s="1284"/>
      <c r="C33" s="2015" t="s">
        <v>2029</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t="s">
        <v>2089</v>
      </c>
      <c r="C35" s="2014" t="s">
        <v>2030</v>
      </c>
      <c r="D35" s="1285"/>
      <c r="E35" s="1285"/>
      <c r="F35" s="1285"/>
      <c r="G35" s="1285"/>
      <c r="H35" s="1285"/>
      <c r="I35" s="1285"/>
      <c r="J35" s="1285"/>
      <c r="K35" s="1285"/>
      <c r="L35" s="1285"/>
    </row>
    <row r="36" spans="1:12" s="1278" customFormat="1" ht="10.9" customHeight="1" x14ac:dyDescent="0.2">
      <c r="B36" s="1284"/>
      <c r="C36" s="2015" t="s">
        <v>2031</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t="s">
        <v>2089</v>
      </c>
      <c r="C38" s="2014" t="s">
        <v>2032</v>
      </c>
      <c r="D38" s="1285"/>
      <c r="E38" s="1285"/>
    </row>
    <row r="39" spans="1:12" ht="9" customHeight="1" x14ac:dyDescent="0.2">
      <c r="B39" s="1284"/>
      <c r="C39" s="2015"/>
      <c r="D39" s="1283"/>
      <c r="E39" s="1283"/>
    </row>
    <row r="40" spans="1:12" s="1278" customFormat="1" ht="13.5" customHeight="1" x14ac:dyDescent="0.2">
      <c r="B40" s="1281" t="s">
        <v>2089</v>
      </c>
      <c r="C40" s="2014" t="s">
        <v>2033</v>
      </c>
      <c r="D40" s="1285"/>
      <c r="E40" s="1285"/>
    </row>
    <row r="41" spans="1:12" ht="9" customHeight="1" x14ac:dyDescent="0.2">
      <c r="A41" s="1287"/>
      <c r="B41" s="1284"/>
      <c r="C41" s="2015"/>
      <c r="D41" s="1283"/>
      <c r="E41" s="1283"/>
    </row>
    <row r="42" spans="1:12" s="1278" customFormat="1" ht="13.5" customHeight="1" x14ac:dyDescent="0.2">
      <c r="B42" s="1281" t="s">
        <v>2089</v>
      </c>
      <c r="C42" s="2014" t="s">
        <v>2034</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2035</v>
      </c>
      <c r="D46" s="1279"/>
      <c r="E46" s="1279"/>
      <c r="F46" s="1279"/>
      <c r="G46" s="1279"/>
      <c r="H46" s="1279"/>
    </row>
    <row r="47" spans="1:12" ht="9" customHeight="1" x14ac:dyDescent="0.2"/>
    <row r="48" spans="1:12" ht="12.2" customHeight="1" x14ac:dyDescent="0.2">
      <c r="B48" s="1673"/>
      <c r="C48" s="2017" t="s">
        <v>2036</v>
      </c>
    </row>
    <row r="49" spans="1:12" ht="9" customHeight="1" x14ac:dyDescent="0.2"/>
    <row r="50" spans="1:12" ht="12.2" customHeight="1" x14ac:dyDescent="0.2">
      <c r="C50" s="2017"/>
    </row>
    <row r="51" spans="1:12" ht="12.2" customHeight="1" x14ac:dyDescent="0.2">
      <c r="A51" s="1282" t="s">
        <v>2037</v>
      </c>
    </row>
    <row r="52" spans="1:12" ht="12.2" customHeight="1" x14ac:dyDescent="0.2">
      <c r="A52" s="1282" t="s">
        <v>2038</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7" t="str">
        <f>'Single Audit Cover'!A7</f>
        <v>Williamson Co Special Educ District</v>
      </c>
      <c r="B1" s="2518"/>
      <c r="C1" s="2518"/>
      <c r="D1" s="2518"/>
    </row>
    <row r="2" spans="1:11" s="2006" customFormat="1" ht="12.75" x14ac:dyDescent="0.2">
      <c r="A2" s="2519">
        <f>'Single Audit Cover'!E7</f>
        <v>21100801060</v>
      </c>
      <c r="B2" s="2520"/>
      <c r="C2" s="2520"/>
      <c r="D2" s="2520"/>
    </row>
    <row r="3" spans="1:11" s="2006" customFormat="1" ht="12.75" x14ac:dyDescent="0.2">
      <c r="A3" s="2517" t="s">
        <v>1894</v>
      </c>
      <c r="B3" s="2518"/>
      <c r="C3" s="2518"/>
      <c r="D3" s="2518"/>
    </row>
    <row r="4" spans="1:11" s="2006" customFormat="1" ht="4.5" customHeight="1" x14ac:dyDescent="0.2">
      <c r="A4" s="2004"/>
      <c r="B4" s="1998"/>
      <c r="C4" s="1998"/>
      <c r="D4" s="1998"/>
    </row>
    <row r="5" spans="1:11" x14ac:dyDescent="0.2">
      <c r="B5" s="1331" t="s">
        <v>1895</v>
      </c>
      <c r="C5" s="1330"/>
      <c r="D5" s="1307"/>
    </row>
    <row r="6" spans="1:11" x14ac:dyDescent="0.2">
      <c r="B6" s="1331" t="s">
        <v>1442</v>
      </c>
      <c r="C6" s="1330"/>
      <c r="D6" s="1307"/>
    </row>
    <row r="7" spans="1:11" x14ac:dyDescent="0.2">
      <c r="B7" s="1331" t="s">
        <v>1896</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2039</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2040</v>
      </c>
      <c r="E28" s="1324"/>
      <c r="F28" s="1324"/>
      <c r="G28" s="1324"/>
      <c r="H28" s="1324"/>
      <c r="I28" s="1324"/>
      <c r="J28" s="1324"/>
      <c r="K28" s="1324"/>
    </row>
    <row r="29" spans="1:11" ht="10.5" customHeight="1" x14ac:dyDescent="0.2">
      <c r="A29" s="1301"/>
      <c r="D29" s="2103" t="s">
        <v>2041</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2042</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2042</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2043</v>
      </c>
    </row>
    <row r="41" spans="1:5" ht="3" customHeight="1" x14ac:dyDescent="0.2">
      <c r="A41" s="1301"/>
      <c r="B41" s="1321"/>
      <c r="C41" s="1320"/>
      <c r="D41" s="1307"/>
    </row>
    <row r="42" spans="1:5" ht="10.5" customHeight="1" x14ac:dyDescent="0.2">
      <c r="A42" s="1301"/>
      <c r="B42" s="1957"/>
      <c r="C42" s="1302">
        <v>11</v>
      </c>
      <c r="D42" s="2019" t="s">
        <v>2044</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2045</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2046</v>
      </c>
    </row>
    <row r="58" spans="1:4" x14ac:dyDescent="0.2">
      <c r="A58" s="1301"/>
      <c r="C58" s="1958"/>
      <c r="D58" s="1304" t="s">
        <v>1422</v>
      </c>
    </row>
    <row r="59" spans="1:4" ht="10.5" customHeight="1" x14ac:dyDescent="0.2">
      <c r="A59" s="1301"/>
      <c r="D59" s="1307" t="s">
        <v>1421</v>
      </c>
    </row>
    <row r="60" spans="1:4" ht="10.5" customHeight="1" x14ac:dyDescent="0.2">
      <c r="A60" s="1301"/>
      <c r="D60" s="2102" t="s">
        <v>2086</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2047</v>
      </c>
    </row>
    <row r="64" spans="1:4" ht="10.5" customHeight="1" x14ac:dyDescent="0.2">
      <c r="A64" s="1301"/>
      <c r="D64" s="2102" t="s">
        <v>2085</v>
      </c>
    </row>
    <row r="65" spans="1:4" x14ac:dyDescent="0.2">
      <c r="A65" s="1301"/>
      <c r="C65" s="1958"/>
      <c r="D65" s="1304" t="s">
        <v>1418</v>
      </c>
    </row>
    <row r="66" spans="1:4" ht="10.5" customHeight="1" x14ac:dyDescent="0.2">
      <c r="A66" s="1301"/>
      <c r="D66" s="1309" t="s">
        <v>1417</v>
      </c>
    </row>
    <row r="67" spans="1:4" ht="10.5" customHeight="1" x14ac:dyDescent="0.2">
      <c r="A67" s="1301"/>
      <c r="D67" s="1307" t="s">
        <v>2048</v>
      </c>
    </row>
    <row r="68" spans="1:4" ht="10.5" customHeight="1" x14ac:dyDescent="0.2">
      <c r="A68" s="1301"/>
      <c r="D68" s="2102" t="s">
        <v>2085</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2049</v>
      </c>
    </row>
    <row r="92" spans="1:4" x14ac:dyDescent="0.2">
      <c r="A92" s="1301"/>
      <c r="B92" s="1310"/>
      <c r="C92" s="1958"/>
      <c r="D92" s="1304" t="s">
        <v>1405</v>
      </c>
    </row>
    <row r="93" spans="1:4" ht="4.5" customHeight="1" x14ac:dyDescent="0.2">
      <c r="A93" s="1301"/>
      <c r="D93" s="1307"/>
    </row>
    <row r="94" spans="1:4" x14ac:dyDescent="0.2">
      <c r="A94" s="1301"/>
      <c r="B94" s="1315" t="s">
        <v>2050</v>
      </c>
      <c r="C94" s="1314"/>
      <c r="D94" s="1307"/>
    </row>
    <row r="95" spans="1:4" ht="4.5" customHeight="1" x14ac:dyDescent="0.2">
      <c r="A95" s="1301"/>
      <c r="B95" s="1315"/>
      <c r="C95" s="1314"/>
      <c r="D95" s="1307"/>
    </row>
    <row r="96" spans="1:4" x14ac:dyDescent="0.2">
      <c r="A96" s="1301"/>
      <c r="B96" s="1956"/>
      <c r="C96" s="1305">
        <f>C91+1</f>
        <v>28</v>
      </c>
      <c r="D96" s="1304" t="s">
        <v>2051</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2052</v>
      </c>
    </row>
    <row r="101" spans="1:4" ht="3" customHeight="1" x14ac:dyDescent="0.2">
      <c r="A101" s="1301"/>
      <c r="B101" s="2018"/>
      <c r="C101" s="1305"/>
      <c r="D101" s="2020"/>
    </row>
    <row r="102" spans="1:4" x14ac:dyDescent="0.2">
      <c r="A102" s="1301"/>
      <c r="B102" s="1956"/>
      <c r="C102" s="1305">
        <f>C100+1</f>
        <v>31</v>
      </c>
      <c r="D102" s="1304" t="s">
        <v>2053</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2054</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selection activeCell="D17" sqref="D17"/>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3" t="str">
        <f>'Single Audit Cover'!A7</f>
        <v>Williamson Co Special Educ District</v>
      </c>
      <c r="B1" s="2523"/>
      <c r="C1" s="2523"/>
      <c r="D1" s="2523"/>
      <c r="E1" s="2523"/>
    </row>
    <row r="2" spans="1:5" x14ac:dyDescent="0.2">
      <c r="A2" s="2524">
        <f>'Single Audit Cover'!E7</f>
        <v>21100801060</v>
      </c>
      <c r="B2" s="2524"/>
      <c r="C2" s="2524"/>
      <c r="D2" s="2524"/>
      <c r="E2" s="2524"/>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3213120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1904</v>
      </c>
      <c r="B17" s="1346" t="s">
        <v>1453</v>
      </c>
      <c r="C17" s="1346"/>
      <c r="D17" s="1345">
        <f>-SUM('Revenues 9-14'!C271:D271,'Revenues 9-14'!F271:G271)</f>
        <v>-494547</v>
      </c>
    </row>
    <row r="19" spans="1:4" ht="13.5" thickBot="1" x14ac:dyDescent="0.25">
      <c r="A19" s="2024" t="s">
        <v>1452</v>
      </c>
      <c r="D19" s="1344">
        <f>SUM(D10:D17)</f>
        <v>2718573</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5" t="s">
        <v>2133</v>
      </c>
      <c r="B24" s="2526"/>
      <c r="D24" s="1337">
        <v>-3855</v>
      </c>
    </row>
    <row r="25" spans="1:4" x14ac:dyDescent="0.2">
      <c r="A25" s="2521" t="s">
        <v>2132</v>
      </c>
      <c r="B25" s="2522"/>
      <c r="D25" s="1337">
        <v>-15817</v>
      </c>
    </row>
    <row r="26" spans="1:4" x14ac:dyDescent="0.2">
      <c r="A26" s="2521" t="s">
        <v>2134</v>
      </c>
      <c r="B26" s="2522"/>
      <c r="D26" s="1337">
        <v>-1178</v>
      </c>
    </row>
    <row r="27" spans="1:4" x14ac:dyDescent="0.2">
      <c r="A27" s="2521" t="s">
        <v>2136</v>
      </c>
      <c r="B27" s="2522"/>
      <c r="D27" s="1337">
        <v>-143</v>
      </c>
    </row>
    <row r="28" spans="1:4" x14ac:dyDescent="0.2">
      <c r="A28" s="2521"/>
      <c r="B28" s="2522"/>
      <c r="D28" s="1337"/>
    </row>
    <row r="29" spans="1:4" x14ac:dyDescent="0.2">
      <c r="A29" s="2521"/>
      <c r="B29" s="2522"/>
      <c r="D29" s="1337"/>
    </row>
    <row r="30" spans="1:4" x14ac:dyDescent="0.2">
      <c r="A30" s="2521"/>
      <c r="B30" s="2522"/>
      <c r="D30" s="1337"/>
    </row>
    <row r="32" spans="1:4" x14ac:dyDescent="0.2">
      <c r="A32" s="1339" t="s">
        <v>1450</v>
      </c>
      <c r="D32" s="1342">
        <f>SUM(D19:D30)</f>
        <v>2697580</v>
      </c>
    </row>
    <row r="33" spans="1:4" x14ac:dyDescent="0.2">
      <c r="D33" s="1341"/>
    </row>
    <row r="34" spans="1:4" x14ac:dyDescent="0.2">
      <c r="A34" s="1332" t="s">
        <v>1449</v>
      </c>
    </row>
    <row r="35" spans="1:4" x14ac:dyDescent="0.2">
      <c r="A35" s="1332" t="s">
        <v>1448</v>
      </c>
      <c r="B35" s="1334" t="s">
        <v>1447</v>
      </c>
      <c r="D35" s="1340">
        <v>2823439</v>
      </c>
    </row>
    <row r="37" spans="1:4" x14ac:dyDescent="0.2">
      <c r="A37" s="1339" t="s">
        <v>1446</v>
      </c>
    </row>
    <row r="39" spans="1:4" ht="13.35" customHeight="1" x14ac:dyDescent="0.2">
      <c r="A39" s="1338" t="s">
        <v>1445</v>
      </c>
    </row>
    <row r="40" spans="1:4" x14ac:dyDescent="0.2">
      <c r="A40" s="2521" t="s">
        <v>2129</v>
      </c>
      <c r="B40" s="2522"/>
      <c r="D40" s="1337">
        <v>-17790</v>
      </c>
    </row>
    <row r="41" spans="1:4" x14ac:dyDescent="0.2">
      <c r="A41" s="2521" t="s">
        <v>2130</v>
      </c>
      <c r="B41" s="2522"/>
      <c r="D41" s="1336">
        <v>-103369</v>
      </c>
    </row>
    <row r="42" spans="1:4" x14ac:dyDescent="0.2">
      <c r="A42" s="2521" t="s">
        <v>2131</v>
      </c>
      <c r="B42" s="2522"/>
      <c r="D42" s="1336">
        <v>-5400</v>
      </c>
    </row>
    <row r="43" spans="1:4" x14ac:dyDescent="0.2">
      <c r="A43" s="2521" t="s">
        <v>2141</v>
      </c>
      <c r="B43" s="2522"/>
      <c r="D43" s="1336">
        <v>700</v>
      </c>
    </row>
    <row r="44" spans="1:4" x14ac:dyDescent="0.2">
      <c r="A44" s="2521"/>
      <c r="B44" s="2522"/>
      <c r="D44" s="1336"/>
    </row>
    <row r="45" spans="1:4" x14ac:dyDescent="0.2">
      <c r="A45" s="2521"/>
      <c r="B45" s="2522"/>
      <c r="D45" s="1336"/>
    </row>
    <row r="47" spans="1:4" x14ac:dyDescent="0.2">
      <c r="B47" s="1335" t="s">
        <v>1444</v>
      </c>
      <c r="C47" s="1335"/>
      <c r="D47" s="1916">
        <f>SUM(D35:D45)</f>
        <v>2697580</v>
      </c>
    </row>
    <row r="49" spans="2:4" x14ac:dyDescent="0.2">
      <c r="B49" s="1335" t="s">
        <v>1443</v>
      </c>
      <c r="C49" s="1335"/>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4"/>
  <sheetViews>
    <sheetView topLeftCell="A4" workbookViewId="0">
      <selection activeCell="E21" sqref="E21"/>
    </sheetView>
  </sheetViews>
  <sheetFormatPr defaultColWidth="33.5703125" defaultRowHeight="12.75" x14ac:dyDescent="0.2"/>
  <cols>
    <col min="1" max="1" width="0.140625" style="1351" customWidth="1"/>
    <col min="2" max="2" width="39.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7" t="str">
        <f>'Single Audit Cover'!A7</f>
        <v>Williamson Co Special Educ District</v>
      </c>
      <c r="C1" s="2528"/>
      <c r="D1" s="2528"/>
      <c r="E1" s="2528"/>
      <c r="F1" s="2528"/>
      <c r="G1" s="2528"/>
      <c r="H1" s="2528"/>
      <c r="I1" s="2528"/>
      <c r="J1" s="2528"/>
      <c r="K1" s="2528"/>
      <c r="L1" s="2528"/>
      <c r="M1" s="2528"/>
    </row>
    <row r="2" spans="2:14" ht="15" x14ac:dyDescent="0.2">
      <c r="B2" s="2529">
        <f>'Single Audit Cover'!E7</f>
        <v>21100801060</v>
      </c>
      <c r="C2" s="2529"/>
      <c r="D2" s="2529"/>
      <c r="E2" s="2529"/>
      <c r="F2" s="2529"/>
      <c r="G2" s="2529"/>
      <c r="H2" s="2529"/>
      <c r="I2" s="2529"/>
      <c r="J2" s="2529"/>
      <c r="K2" s="2529"/>
      <c r="L2" s="2529"/>
      <c r="M2" s="2529"/>
      <c r="N2" s="1400"/>
    </row>
    <row r="3" spans="2:14" ht="15" x14ac:dyDescent="0.2">
      <c r="B3" s="2530" t="s">
        <v>1432</v>
      </c>
      <c r="C3" s="2530"/>
      <c r="D3" s="2530"/>
      <c r="E3" s="2530"/>
      <c r="F3" s="2530"/>
      <c r="G3" s="2530"/>
      <c r="H3" s="2530"/>
      <c r="I3" s="2530"/>
      <c r="J3" s="2530"/>
      <c r="K3" s="2530"/>
      <c r="L3" s="2530"/>
      <c r="M3" s="2530"/>
      <c r="N3" s="1400"/>
    </row>
    <row r="4" spans="2:14" ht="15" x14ac:dyDescent="0.2">
      <c r="B4" s="2531" t="str">
        <f>'[1]Single Audit Cover'!A4</f>
        <v>Year Ending June 30, 2017</v>
      </c>
      <c r="C4" s="2531"/>
      <c r="D4" s="2531"/>
      <c r="E4" s="2531"/>
      <c r="F4" s="2531"/>
      <c r="G4" s="2531"/>
      <c r="H4" s="2531"/>
      <c r="I4" s="2531"/>
      <c r="J4" s="2531"/>
      <c r="K4" s="2531"/>
      <c r="L4" s="2531"/>
      <c r="M4" s="2531"/>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2055</v>
      </c>
      <c r="C7" s="1394"/>
      <c r="D7" s="1393"/>
      <c r="E7" s="2030"/>
      <c r="F7" s="2031"/>
      <c r="G7" s="2030"/>
      <c r="H7" s="2032" t="s">
        <v>1484</v>
      </c>
      <c r="I7" s="2030"/>
      <c r="J7" s="2104" t="s">
        <v>1484</v>
      </c>
      <c r="K7" s="1389"/>
      <c r="L7" s="1388" t="s">
        <v>1482</v>
      </c>
      <c r="M7" s="1387"/>
    </row>
    <row r="8" spans="2:14" ht="15.75" x14ac:dyDescent="0.25">
      <c r="B8" s="2033" t="s">
        <v>2056</v>
      </c>
      <c r="C8" s="1394" t="s">
        <v>1486</v>
      </c>
      <c r="D8" s="1393" t="s">
        <v>1485</v>
      </c>
      <c r="E8" s="1392" t="s">
        <v>1484</v>
      </c>
      <c r="F8" s="1391" t="s">
        <v>1484</v>
      </c>
      <c r="G8" s="1390" t="s">
        <v>1484</v>
      </c>
      <c r="H8" s="2032" t="s">
        <v>1857</v>
      </c>
      <c r="I8" s="1389" t="s">
        <v>1484</v>
      </c>
      <c r="J8" s="2104" t="s">
        <v>2057</v>
      </c>
      <c r="K8" s="1389" t="s">
        <v>1483</v>
      </c>
      <c r="L8" s="1388" t="s">
        <v>1478</v>
      </c>
      <c r="M8" s="1387" t="s">
        <v>31</v>
      </c>
    </row>
    <row r="9" spans="2:14" ht="13.5" x14ac:dyDescent="0.2">
      <c r="B9" s="2034" t="s">
        <v>1481</v>
      </c>
      <c r="C9" s="1394" t="s">
        <v>1480</v>
      </c>
      <c r="D9" s="1393" t="s">
        <v>2058</v>
      </c>
      <c r="E9" s="1392" t="s">
        <v>1857</v>
      </c>
      <c r="F9" s="1391" t="s">
        <v>2057</v>
      </c>
      <c r="G9" s="1390" t="s">
        <v>1857</v>
      </c>
      <c r="H9" s="2032" t="s">
        <v>2059</v>
      </c>
      <c r="I9" s="1389" t="s">
        <v>2057</v>
      </c>
      <c r="J9" s="2104" t="s">
        <v>2059</v>
      </c>
      <c r="K9" s="1389" t="s">
        <v>1479</v>
      </c>
      <c r="L9" s="2035" t="s">
        <v>2060</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2112</v>
      </c>
      <c r="C11" s="1378"/>
      <c r="D11" s="1377"/>
      <c r="E11" s="1376"/>
      <c r="F11" s="1376"/>
      <c r="G11" s="1376"/>
      <c r="H11" s="1376"/>
      <c r="I11" s="1376"/>
      <c r="J11" s="1376"/>
      <c r="K11" s="1376"/>
      <c r="L11" s="1376"/>
      <c r="M11" s="1376"/>
    </row>
    <row r="12" spans="2:14" ht="20.100000000000001" customHeight="1" x14ac:dyDescent="0.2">
      <c r="B12" s="1375"/>
      <c r="C12" s="1374"/>
      <c r="D12" s="1373"/>
      <c r="E12" s="1372"/>
      <c r="F12" s="1372"/>
      <c r="G12" s="1372"/>
      <c r="H12" s="1372"/>
      <c r="I12" s="1372"/>
      <c r="J12" s="1372"/>
      <c r="K12" s="1372"/>
      <c r="L12" s="1376"/>
      <c r="M12" s="1372"/>
    </row>
    <row r="13" spans="2:14" ht="20.100000000000001" customHeight="1" x14ac:dyDescent="0.2">
      <c r="B13" s="1375"/>
      <c r="C13" s="1374"/>
      <c r="D13" s="1373"/>
      <c r="E13" s="1372"/>
      <c r="F13" s="1372"/>
      <c r="G13" s="1372"/>
      <c r="H13" s="1372"/>
      <c r="I13" s="1372"/>
      <c r="J13" s="1372"/>
      <c r="K13" s="1372"/>
      <c r="L13" s="1376"/>
      <c r="M13" s="1372"/>
    </row>
    <row r="14" spans="2:14" ht="20.100000000000001" customHeight="1" x14ac:dyDescent="0.2">
      <c r="B14" s="1375" t="s">
        <v>2107</v>
      </c>
      <c r="C14" s="1374" t="s">
        <v>2113</v>
      </c>
      <c r="D14" s="1373" t="s">
        <v>2114</v>
      </c>
      <c r="E14" s="1372">
        <v>50080</v>
      </c>
      <c r="F14" s="1372">
        <v>23319</v>
      </c>
      <c r="G14" s="1372">
        <v>62661</v>
      </c>
      <c r="H14" s="1372"/>
      <c r="I14" s="1372">
        <v>5529</v>
      </c>
      <c r="J14" s="1372"/>
      <c r="K14" s="1372"/>
      <c r="L14" s="1376">
        <f t="shared" ref="L14:L27" si="0">+G14+I14+K14</f>
        <v>68190</v>
      </c>
      <c r="M14" s="1372">
        <v>68190</v>
      </c>
    </row>
    <row r="15" spans="2:14" ht="20.100000000000001" customHeight="1" x14ac:dyDescent="0.2">
      <c r="B15" s="1375" t="s">
        <v>2107</v>
      </c>
      <c r="C15" s="1374" t="s">
        <v>2113</v>
      </c>
      <c r="D15" s="1373" t="s">
        <v>2118</v>
      </c>
      <c r="E15" s="1372"/>
      <c r="F15" s="1372">
        <v>42267</v>
      </c>
      <c r="G15" s="1372"/>
      <c r="H15" s="1372"/>
      <c r="I15" s="1372">
        <v>62193</v>
      </c>
      <c r="J15" s="1372"/>
      <c r="K15" s="1372">
        <v>9844</v>
      </c>
      <c r="L15" s="1376">
        <f t="shared" si="0"/>
        <v>72037</v>
      </c>
      <c r="M15" s="1372">
        <v>72037</v>
      </c>
    </row>
    <row r="16" spans="2:14" ht="20.100000000000001" customHeight="1" x14ac:dyDescent="0.2">
      <c r="B16" s="1375"/>
      <c r="C16" s="1374"/>
      <c r="D16" s="1373"/>
      <c r="E16" s="1372"/>
      <c r="F16" s="1372"/>
      <c r="G16" s="1372"/>
      <c r="H16" s="1372"/>
      <c r="I16" s="1372"/>
      <c r="J16" s="1372"/>
      <c r="K16" s="1372"/>
      <c r="L16" s="1376"/>
      <c r="M16" s="1372"/>
    </row>
    <row r="17" spans="2:14" ht="20.100000000000001" customHeight="1" x14ac:dyDescent="0.2">
      <c r="B17" s="1375"/>
      <c r="C17" s="1374"/>
      <c r="D17" s="1373"/>
      <c r="E17" s="1372"/>
      <c r="F17" s="1372"/>
      <c r="G17" s="1372"/>
      <c r="H17" s="1372"/>
      <c r="I17" s="1372"/>
      <c r="J17" s="1372"/>
      <c r="K17" s="1372"/>
      <c r="L17" s="1376"/>
      <c r="M17" s="1372"/>
    </row>
    <row r="18" spans="2:14" ht="20.100000000000001" customHeight="1" x14ac:dyDescent="0.2">
      <c r="B18" s="1375" t="s">
        <v>2108</v>
      </c>
      <c r="C18" s="1374" t="s">
        <v>2115</v>
      </c>
      <c r="D18" s="1373" t="s">
        <v>2116</v>
      </c>
      <c r="E18" s="1372">
        <v>2174078</v>
      </c>
      <c r="F18" s="1372">
        <v>250706</v>
      </c>
      <c r="G18" s="1372">
        <v>2277447</v>
      </c>
      <c r="H18" s="1372"/>
      <c r="I18" s="1372">
        <v>147337</v>
      </c>
      <c r="J18" s="1372"/>
      <c r="K18" s="1372"/>
      <c r="L18" s="1376">
        <f t="shared" si="0"/>
        <v>2424784</v>
      </c>
      <c r="M18" s="1372">
        <v>2424784</v>
      </c>
    </row>
    <row r="19" spans="2:14" ht="20.100000000000001" customHeight="1" x14ac:dyDescent="0.2">
      <c r="B19" s="1375" t="s">
        <v>2108</v>
      </c>
      <c r="C19" s="1374" t="s">
        <v>2115</v>
      </c>
      <c r="D19" s="1373" t="s">
        <v>2117</v>
      </c>
      <c r="E19" s="1372"/>
      <c r="F19" s="1372">
        <v>2212981</v>
      </c>
      <c r="G19" s="1372"/>
      <c r="H19" s="1372"/>
      <c r="I19" s="1372">
        <v>2324600</v>
      </c>
      <c r="J19" s="1372"/>
      <c r="K19" s="1372">
        <v>188406</v>
      </c>
      <c r="L19" s="1376">
        <f>+G19+I19+K19</f>
        <v>2513006</v>
      </c>
      <c r="M19" s="1372">
        <v>2513006</v>
      </c>
    </row>
    <row r="20" spans="2:14" ht="20.100000000000001" customHeight="1" x14ac:dyDescent="0.2">
      <c r="B20" s="1375"/>
      <c r="C20" s="1374"/>
      <c r="D20" s="1373"/>
      <c r="E20" s="1372"/>
      <c r="F20" s="1372"/>
      <c r="G20" s="1372"/>
      <c r="H20" s="1372"/>
      <c r="I20" s="1372"/>
      <c r="J20" s="1372"/>
      <c r="K20" s="1372"/>
      <c r="L20" s="1376"/>
      <c r="M20" s="1372"/>
    </row>
    <row r="21" spans="2:14" ht="20.100000000000001" customHeight="1" x14ac:dyDescent="0.2">
      <c r="B21" s="1375" t="s">
        <v>2109</v>
      </c>
      <c r="C21" s="1374"/>
      <c r="D21" s="1373"/>
      <c r="E21" s="1372">
        <f t="shared" ref="E21:K21" si="1">SUM(E13:E20)</f>
        <v>2224158</v>
      </c>
      <c r="F21" s="1372">
        <f t="shared" si="1"/>
        <v>2529273</v>
      </c>
      <c r="G21" s="1372">
        <f t="shared" si="1"/>
        <v>2340108</v>
      </c>
      <c r="H21" s="1372">
        <f t="shared" si="1"/>
        <v>0</v>
      </c>
      <c r="I21" s="1372">
        <f t="shared" si="1"/>
        <v>2539659</v>
      </c>
      <c r="J21" s="1372">
        <f t="shared" si="1"/>
        <v>0</v>
      </c>
      <c r="K21" s="1372">
        <f t="shared" si="1"/>
        <v>198250</v>
      </c>
      <c r="L21" s="1376">
        <f>+G21+I21+K21</f>
        <v>5078017</v>
      </c>
      <c r="M21" s="1372">
        <f>SUM(M14:M20)</f>
        <v>5078017</v>
      </c>
    </row>
    <row r="22" spans="2:14" ht="20.100000000000001" customHeight="1" x14ac:dyDescent="0.2">
      <c r="B22" s="1375"/>
      <c r="C22" s="1374"/>
      <c r="D22" s="1373"/>
      <c r="E22" s="1372"/>
      <c r="F22" s="1372"/>
      <c r="G22" s="1372"/>
      <c r="H22" s="1372"/>
      <c r="I22" s="1372"/>
      <c r="J22" s="1372"/>
      <c r="K22" s="1372"/>
      <c r="L22" s="1376"/>
      <c r="M22" s="1372"/>
    </row>
    <row r="23" spans="2:14" ht="20.100000000000001" customHeight="1" x14ac:dyDescent="0.2">
      <c r="B23" s="1375" t="s">
        <v>2110</v>
      </c>
      <c r="C23" s="1374"/>
      <c r="D23" s="1373"/>
      <c r="E23" s="1372"/>
      <c r="F23" s="1372"/>
      <c r="G23" s="1372"/>
      <c r="H23" s="1372"/>
      <c r="I23" s="1372"/>
      <c r="J23" s="1372"/>
      <c r="K23" s="1372"/>
      <c r="L23" s="1376"/>
      <c r="M23" s="1372"/>
    </row>
    <row r="24" spans="2:14" ht="20.100000000000001" customHeight="1" x14ac:dyDescent="0.2">
      <c r="B24" s="1375"/>
      <c r="C24" s="1374"/>
      <c r="D24" s="1373"/>
      <c r="E24" s="1372"/>
      <c r="F24" s="1372"/>
      <c r="G24" s="1372"/>
      <c r="H24" s="1372"/>
      <c r="I24" s="1372"/>
      <c r="J24" s="1372"/>
      <c r="K24" s="1372"/>
      <c r="L24" s="1376"/>
      <c r="M24" s="1372"/>
    </row>
    <row r="25" spans="2:14" ht="20.100000000000001" customHeight="1" x14ac:dyDescent="0.2">
      <c r="B25" s="1375"/>
      <c r="C25" s="1374"/>
      <c r="D25" s="1373"/>
      <c r="E25" s="1372"/>
      <c r="F25" s="1372"/>
      <c r="G25" s="1372"/>
      <c r="H25" s="1372"/>
      <c r="I25" s="1372"/>
      <c r="J25" s="1372"/>
      <c r="K25" s="1372"/>
      <c r="L25" s="1376"/>
      <c r="M25" s="1372"/>
    </row>
    <row r="26" spans="2:14" ht="20.100000000000001" customHeight="1" x14ac:dyDescent="0.2">
      <c r="B26" s="1375" t="s">
        <v>2111</v>
      </c>
      <c r="C26" s="1374">
        <v>84.126000000000005</v>
      </c>
      <c r="D26" s="1373" t="s">
        <v>2137</v>
      </c>
      <c r="E26" s="1372">
        <v>53652</v>
      </c>
      <c r="F26" s="1372">
        <v>6100</v>
      </c>
      <c r="G26" s="1372">
        <v>53652</v>
      </c>
      <c r="H26" s="1372"/>
      <c r="I26" s="1372">
        <v>6100</v>
      </c>
      <c r="J26" s="1372"/>
      <c r="K26" s="1372"/>
      <c r="L26" s="1376">
        <f>+G26+I26+K26</f>
        <v>59752</v>
      </c>
      <c r="M26" s="1372">
        <v>59752</v>
      </c>
    </row>
    <row r="27" spans="2:14" ht="20.100000000000001" customHeight="1" x14ac:dyDescent="0.2">
      <c r="B27" s="1375" t="s">
        <v>2111</v>
      </c>
      <c r="C27" s="1374">
        <v>84.126000000000005</v>
      </c>
      <c r="D27" s="1373" t="s">
        <v>2138</v>
      </c>
      <c r="E27" s="1372"/>
      <c r="F27" s="1372">
        <v>53661</v>
      </c>
      <c r="G27" s="1372"/>
      <c r="H27" s="1372"/>
      <c r="I27" s="1372">
        <v>53661</v>
      </c>
      <c r="J27" s="1372"/>
      <c r="K27" s="1372"/>
      <c r="L27" s="1376">
        <f t="shared" si="0"/>
        <v>53661</v>
      </c>
      <c r="M27" s="1372">
        <v>57516</v>
      </c>
    </row>
    <row r="28" spans="2:14" ht="20.100000000000001" customHeight="1" x14ac:dyDescent="0.2">
      <c r="B28" s="1375"/>
      <c r="C28" s="1374"/>
      <c r="D28" s="1373"/>
      <c r="E28" s="1372"/>
      <c r="F28" s="1372"/>
      <c r="G28" s="1372"/>
      <c r="H28" s="1372"/>
      <c r="I28" s="1372"/>
      <c r="J28" s="1372"/>
      <c r="K28" s="1372"/>
      <c r="L28" s="1376"/>
      <c r="M28" s="1372"/>
    </row>
    <row r="29" spans="2:14" ht="20.100000000000001" customHeight="1" x14ac:dyDescent="0.2">
      <c r="B29" s="1375"/>
      <c r="C29" s="1374"/>
      <c r="D29" s="1373"/>
      <c r="E29" s="1372"/>
      <c r="F29" s="1372"/>
      <c r="G29" s="1372"/>
      <c r="H29" s="1372"/>
      <c r="I29" s="1372"/>
      <c r="J29" s="1372"/>
      <c r="K29" s="1372"/>
      <c r="L29" s="1376"/>
      <c r="M29" s="1372"/>
      <c r="N29" s="1368"/>
    </row>
    <row r="30" spans="2:14" ht="12.75" customHeight="1" x14ac:dyDescent="0.2">
      <c r="B30" s="2037"/>
      <c r="C30" s="2038"/>
      <c r="D30" s="2039"/>
      <c r="E30" s="2040"/>
      <c r="F30" s="2040"/>
      <c r="G30" s="2040"/>
      <c r="H30" s="2040"/>
      <c r="I30" s="2040"/>
      <c r="J30" s="2040"/>
      <c r="K30" s="2040"/>
      <c r="L30" s="2040"/>
      <c r="M30" s="2040"/>
      <c r="N30" s="1368"/>
    </row>
    <row r="31" spans="2:14" x14ac:dyDescent="0.2">
      <c r="B31" s="1306"/>
      <c r="C31" s="1370"/>
      <c r="D31" s="1369"/>
      <c r="E31" s="1306"/>
      <c r="F31" s="1306"/>
      <c r="G31" s="1310"/>
      <c r="H31" s="1310"/>
      <c r="I31" s="1310"/>
      <c r="J31" s="1310"/>
      <c r="K31" s="1310"/>
      <c r="L31" s="1310"/>
      <c r="M31" s="1306"/>
      <c r="N31" s="1368"/>
    </row>
    <row r="32" spans="2:14" ht="13.5" customHeight="1" x14ac:dyDescent="0.2">
      <c r="B32" s="1371" t="s">
        <v>2061</v>
      </c>
      <c r="C32" s="1370"/>
      <c r="D32" s="1369"/>
      <c r="E32" s="1306"/>
      <c r="F32" s="1306"/>
      <c r="G32" s="1310"/>
      <c r="H32" s="1310"/>
      <c r="I32" s="1310"/>
      <c r="J32" s="1310"/>
      <c r="K32" s="1310"/>
      <c r="L32" s="1310"/>
      <c r="M32" s="1306"/>
      <c r="N32" s="1368"/>
    </row>
    <row r="33" spans="2:14" ht="8.25" customHeight="1" x14ac:dyDescent="0.2">
      <c r="B33" s="1371"/>
      <c r="C33" s="1370"/>
      <c r="D33" s="1369"/>
      <c r="E33" s="1306"/>
      <c r="F33" s="1306"/>
      <c r="G33" s="1310"/>
      <c r="H33" s="1310"/>
      <c r="I33" s="1310"/>
      <c r="J33" s="1310"/>
      <c r="K33" s="1310"/>
      <c r="L33" s="1310"/>
      <c r="M33" s="1306"/>
      <c r="N33" s="1368"/>
    </row>
    <row r="34" spans="2:14" x14ac:dyDescent="0.2">
      <c r="B34" s="1964" t="s">
        <v>1943</v>
      </c>
      <c r="C34" s="1965"/>
      <c r="D34" s="1966"/>
      <c r="E34" s="1967"/>
      <c r="F34" s="1967"/>
      <c r="G34" s="1967"/>
      <c r="H34" s="1967"/>
      <c r="I34" s="1351"/>
      <c r="J34" s="1351"/>
    </row>
    <row r="35" spans="2:14" x14ac:dyDescent="0.2">
      <c r="B35" s="1968"/>
      <c r="C35" s="1969"/>
      <c r="D35" s="1970"/>
      <c r="E35" s="1971"/>
      <c r="F35" s="1971"/>
      <c r="G35" s="1351"/>
      <c r="H35" s="1351"/>
      <c r="I35" s="1351"/>
      <c r="J35" s="1351"/>
    </row>
    <row r="36" spans="2:14" ht="13.5" customHeight="1" x14ac:dyDescent="0.2">
      <c r="B36" s="1343" t="s">
        <v>1467</v>
      </c>
      <c r="G36" s="1351"/>
      <c r="H36" s="1351"/>
      <c r="I36" s="1351"/>
      <c r="J36" s="1351"/>
    </row>
    <row r="37" spans="2:14" ht="13.5" customHeight="1" x14ac:dyDescent="0.2">
      <c r="B37" s="2041"/>
      <c r="C37" s="2042"/>
      <c r="D37" s="2043"/>
      <c r="E37" s="2044"/>
      <c r="F37" s="2044"/>
      <c r="G37" s="2044"/>
      <c r="H37" s="2044"/>
      <c r="I37" s="2044"/>
      <c r="J37" s="2044"/>
      <c r="K37" s="2045"/>
      <c r="L37" s="2045"/>
      <c r="M37" s="2044"/>
    </row>
    <row r="38" spans="2:14" ht="9.6" customHeight="1" x14ac:dyDescent="0.2">
      <c r="B38" s="1367"/>
      <c r="C38" s="1366"/>
      <c r="D38" s="1365"/>
      <c r="E38" s="1332"/>
      <c r="F38" s="1332"/>
      <c r="G38" s="1351"/>
      <c r="H38" s="1351"/>
      <c r="I38" s="1351"/>
      <c r="J38" s="1351"/>
    </row>
    <row r="39" spans="2:14" ht="11.25" customHeight="1" x14ac:dyDescent="0.2">
      <c r="B39" s="1362" t="s">
        <v>1466</v>
      </c>
      <c r="C39" s="1364"/>
      <c r="D39" s="1364"/>
      <c r="E39" s="1364"/>
      <c r="F39" s="1364"/>
      <c r="G39" s="1364"/>
      <c r="H39" s="1364"/>
      <c r="I39" s="1361"/>
      <c r="J39" s="1361"/>
      <c r="K39" s="1361"/>
      <c r="L39" s="1361"/>
      <c r="M39" s="1361"/>
    </row>
    <row r="40" spans="2:14" ht="11.25" customHeight="1" x14ac:dyDescent="0.2">
      <c r="B40" s="1363" t="s">
        <v>2062</v>
      </c>
      <c r="C40" s="1361"/>
      <c r="D40" s="1361"/>
      <c r="E40" s="1361"/>
      <c r="F40" s="1361"/>
      <c r="G40" s="1361"/>
      <c r="H40" s="1361"/>
      <c r="I40" s="1361"/>
      <c r="J40" s="1361"/>
      <c r="K40" s="1361"/>
      <c r="L40" s="1361"/>
      <c r="M40" s="1361"/>
    </row>
    <row r="41" spans="2:14" ht="3.95" customHeight="1" x14ac:dyDescent="0.2">
      <c r="B41" s="1363"/>
      <c r="C41" s="1361"/>
      <c r="D41" s="1361"/>
      <c r="E41" s="1361"/>
      <c r="F41" s="1361"/>
      <c r="G41" s="1361"/>
      <c r="H41" s="1361"/>
      <c r="I41" s="1361"/>
      <c r="J41" s="1361"/>
      <c r="K41" s="1361"/>
      <c r="L41" s="1361"/>
      <c r="M41" s="1361"/>
    </row>
    <row r="42" spans="2:14" ht="11.25" customHeight="1" x14ac:dyDescent="0.2">
      <c r="B42" s="1362" t="s">
        <v>1465</v>
      </c>
      <c r="C42" s="1361"/>
      <c r="D42" s="1361"/>
      <c r="E42" s="1361"/>
      <c r="F42" s="1361"/>
      <c r="G42" s="1361"/>
      <c r="H42" s="1361"/>
      <c r="I42" s="1361"/>
      <c r="J42" s="1361"/>
      <c r="K42" s="1361"/>
      <c r="L42" s="1361"/>
      <c r="M42" s="1361"/>
    </row>
    <row r="43" spans="2:14" ht="11.25" customHeight="1" x14ac:dyDescent="0.2">
      <c r="B43" s="1356" t="s">
        <v>2063</v>
      </c>
      <c r="C43" s="1359"/>
      <c r="D43" s="1358"/>
      <c r="E43" s="1356"/>
      <c r="F43" s="1356"/>
      <c r="G43" s="1356"/>
      <c r="H43" s="1356"/>
      <c r="I43" s="1356"/>
      <c r="J43" s="1356"/>
      <c r="K43" s="1357"/>
      <c r="L43" s="1357"/>
      <c r="M43" s="1356"/>
    </row>
    <row r="44" spans="2:14" ht="3.95" customHeight="1" x14ac:dyDescent="0.2">
      <c r="B44" s="1356"/>
      <c r="C44" s="1359"/>
      <c r="D44" s="1358"/>
      <c r="E44" s="1356"/>
      <c r="F44" s="1356"/>
      <c r="G44" s="1356"/>
      <c r="H44" s="1356"/>
      <c r="I44" s="1356"/>
      <c r="J44" s="1356"/>
      <c r="K44" s="1357"/>
      <c r="L44" s="1357"/>
      <c r="M44" s="1356"/>
    </row>
    <row r="45" spans="2:14" ht="11.25" customHeight="1" x14ac:dyDescent="0.2">
      <c r="B45" s="2046" t="s">
        <v>1937</v>
      </c>
      <c r="C45" s="1359"/>
      <c r="D45" s="1358"/>
      <c r="E45" s="1356"/>
      <c r="F45" s="1356"/>
      <c r="G45" s="1356"/>
      <c r="H45" s="1356"/>
      <c r="I45" s="1356"/>
      <c r="J45" s="1356"/>
      <c r="K45" s="1357"/>
      <c r="L45" s="1357"/>
      <c r="M45" s="1356"/>
    </row>
    <row r="46" spans="2:14" ht="3.95" customHeight="1" x14ac:dyDescent="0.2">
      <c r="B46" s="2046"/>
      <c r="C46" s="1359"/>
      <c r="D46" s="1358"/>
      <c r="E46" s="1356"/>
      <c r="F46" s="1356"/>
      <c r="G46" s="1356"/>
      <c r="H46" s="1356"/>
      <c r="I46" s="1356"/>
      <c r="J46" s="1356"/>
      <c r="K46" s="1357"/>
      <c r="L46" s="1357"/>
      <c r="M46" s="1356"/>
    </row>
    <row r="47" spans="2:14" ht="11.25" customHeight="1" x14ac:dyDescent="0.2">
      <c r="B47" s="1917" t="s">
        <v>1897</v>
      </c>
      <c r="C47" s="1359"/>
      <c r="D47" s="1358"/>
      <c r="E47" s="1356"/>
      <c r="F47" s="1356"/>
      <c r="G47" s="1356"/>
      <c r="H47" s="1356"/>
      <c r="I47" s="1356"/>
      <c r="J47" s="1356"/>
      <c r="K47" s="1357"/>
      <c r="L47" s="1357"/>
      <c r="M47" s="1356"/>
    </row>
    <row r="48" spans="2:14" ht="11.25" customHeight="1" x14ac:dyDescent="0.2">
      <c r="B48" s="1356" t="s">
        <v>2064</v>
      </c>
      <c r="G48" s="1351"/>
      <c r="H48" s="1351"/>
      <c r="I48" s="1351"/>
      <c r="J48" s="1351"/>
    </row>
    <row r="49" spans="2:13" ht="11.1" customHeight="1" x14ac:dyDescent="0.2">
      <c r="B49" s="1356"/>
      <c r="G49" s="1351"/>
      <c r="H49" s="1351"/>
      <c r="I49" s="1351"/>
      <c r="J49" s="1351"/>
    </row>
    <row r="50" spans="2:13" ht="11.1" customHeight="1" x14ac:dyDescent="0.2">
      <c r="B50" s="1356"/>
      <c r="G50" s="1351"/>
      <c r="H50" s="1351"/>
      <c r="I50" s="1351"/>
      <c r="J50" s="1351"/>
    </row>
    <row r="51" spans="2:13" ht="13.5" customHeight="1" x14ac:dyDescent="0.2">
      <c r="M51" s="1355"/>
    </row>
    <row r="52" spans="2:13" ht="13.5" customHeight="1" x14ac:dyDescent="0.2">
      <c r="M52" s="1355"/>
    </row>
    <row r="53" spans="2:13" ht="13.5" customHeight="1" x14ac:dyDescent="0.2">
      <c r="M53" s="1355"/>
    </row>
    <row r="54" spans="2:13" ht="13.5" customHeight="1" x14ac:dyDescent="0.2">
      <c r="G54" s="1351"/>
      <c r="H54" s="1351"/>
      <c r="I54" s="1351"/>
      <c r="J54" s="1351"/>
    </row>
    <row r="55" spans="2:13" ht="13.5" customHeight="1" x14ac:dyDescent="0.2">
      <c r="B55" s="1351">
        <v>0</v>
      </c>
      <c r="G55" s="1351"/>
      <c r="H55" s="1351"/>
      <c r="I55" s="1351"/>
      <c r="J55" s="1351"/>
    </row>
    <row r="56" spans="2:13" ht="13.5" customHeight="1" x14ac:dyDescent="0.2">
      <c r="G56" s="1351"/>
      <c r="H56" s="1351"/>
      <c r="I56" s="1351"/>
      <c r="J56" s="1351"/>
    </row>
    <row r="57" spans="2:13" ht="13.5" customHeight="1" x14ac:dyDescent="0.2">
      <c r="G57" s="1351"/>
      <c r="H57" s="1351"/>
      <c r="I57" s="1351"/>
      <c r="J57" s="1351"/>
    </row>
    <row r="58" spans="2:13" ht="13.5" customHeight="1" x14ac:dyDescent="0.2">
      <c r="G58" s="1351"/>
      <c r="H58" s="1351"/>
      <c r="I58" s="1351"/>
      <c r="J58" s="1351"/>
    </row>
    <row r="59" spans="2:13" ht="13.5" customHeight="1" x14ac:dyDescent="0.2">
      <c r="G59" s="1351"/>
      <c r="H59" s="1351"/>
      <c r="I59" s="1351"/>
      <c r="J59" s="1351"/>
    </row>
    <row r="60" spans="2:13" ht="13.5" customHeight="1" x14ac:dyDescent="0.2">
      <c r="G60" s="1351"/>
      <c r="H60" s="1351"/>
      <c r="I60" s="1351"/>
      <c r="J60" s="1351"/>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7"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workbookViewId="0">
      <selection activeCell="B19" sqref="B19"/>
    </sheetView>
  </sheetViews>
  <sheetFormatPr defaultColWidth="33.5703125" defaultRowHeight="12.75" x14ac:dyDescent="0.2"/>
  <cols>
    <col min="1" max="1" width="0.140625" style="1351" customWidth="1"/>
    <col min="2" max="2" width="44.570312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7" t="str">
        <f>'Single Audit Cover'!A7</f>
        <v>Williamson Co Special Educ District</v>
      </c>
      <c r="C1" s="2528"/>
      <c r="D1" s="2528"/>
      <c r="E1" s="2528"/>
      <c r="F1" s="2528"/>
      <c r="G1" s="2528"/>
      <c r="H1" s="2528"/>
      <c r="I1" s="2528"/>
      <c r="J1" s="2528"/>
      <c r="K1" s="2528"/>
      <c r="L1" s="2528"/>
      <c r="M1" s="2528"/>
    </row>
    <row r="2" spans="2:14" ht="15" x14ac:dyDescent="0.2">
      <c r="B2" s="2529">
        <f>'Single Audit Cover'!E7</f>
        <v>21100801060</v>
      </c>
      <c r="C2" s="2529"/>
      <c r="D2" s="2529"/>
      <c r="E2" s="2529"/>
      <c r="F2" s="2529"/>
      <c r="G2" s="2529"/>
      <c r="H2" s="2529"/>
      <c r="I2" s="2529"/>
      <c r="J2" s="2529"/>
      <c r="K2" s="2529"/>
      <c r="L2" s="2529"/>
      <c r="M2" s="2529"/>
      <c r="N2" s="1400"/>
    </row>
    <row r="3" spans="2:14" ht="15" x14ac:dyDescent="0.2">
      <c r="B3" s="2530" t="s">
        <v>1432</v>
      </c>
      <c r="C3" s="2530"/>
      <c r="D3" s="2530"/>
      <c r="E3" s="2530"/>
      <c r="F3" s="2530"/>
      <c r="G3" s="2530"/>
      <c r="H3" s="2530"/>
      <c r="I3" s="2530"/>
      <c r="J3" s="2530"/>
      <c r="K3" s="2530"/>
      <c r="L3" s="2530"/>
      <c r="M3" s="2530"/>
      <c r="N3" s="1400"/>
    </row>
    <row r="4" spans="2:14" ht="15" x14ac:dyDescent="0.2">
      <c r="B4" s="2531" t="str">
        <f>'[1]Single Audit Cover'!A4</f>
        <v>Year Ending June 30, 2017</v>
      </c>
      <c r="C4" s="2531"/>
      <c r="D4" s="2531"/>
      <c r="E4" s="2531"/>
      <c r="F4" s="2531"/>
      <c r="G4" s="2531"/>
      <c r="H4" s="2531"/>
      <c r="I4" s="2531"/>
      <c r="J4" s="2531"/>
      <c r="K4" s="2531"/>
      <c r="L4" s="2531"/>
      <c r="M4" s="2531"/>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2055</v>
      </c>
      <c r="C7" s="1394"/>
      <c r="D7" s="1393"/>
      <c r="E7" s="2030"/>
      <c r="F7" s="2031"/>
      <c r="G7" s="2030"/>
      <c r="H7" s="2032" t="s">
        <v>1484</v>
      </c>
      <c r="I7" s="2030"/>
      <c r="J7" s="2104" t="s">
        <v>1484</v>
      </c>
      <c r="K7" s="1389"/>
      <c r="L7" s="1388" t="s">
        <v>1482</v>
      </c>
      <c r="M7" s="1387"/>
    </row>
    <row r="8" spans="2:14" ht="15.75" x14ac:dyDescent="0.25">
      <c r="B8" s="2033" t="s">
        <v>2056</v>
      </c>
      <c r="C8" s="1394" t="s">
        <v>1486</v>
      </c>
      <c r="D8" s="1393" t="s">
        <v>1485</v>
      </c>
      <c r="E8" s="1392" t="s">
        <v>1484</v>
      </c>
      <c r="F8" s="1391" t="s">
        <v>1484</v>
      </c>
      <c r="G8" s="1390" t="s">
        <v>1484</v>
      </c>
      <c r="H8" s="2032" t="s">
        <v>1857</v>
      </c>
      <c r="I8" s="1389" t="s">
        <v>1484</v>
      </c>
      <c r="J8" s="2104" t="s">
        <v>2057</v>
      </c>
      <c r="K8" s="1389" t="s">
        <v>1483</v>
      </c>
      <c r="L8" s="1388" t="s">
        <v>1478</v>
      </c>
      <c r="M8" s="1387" t="s">
        <v>31</v>
      </c>
    </row>
    <row r="9" spans="2:14" ht="13.5" x14ac:dyDescent="0.2">
      <c r="B9" s="2034" t="s">
        <v>1481</v>
      </c>
      <c r="C9" s="1394" t="s">
        <v>1480</v>
      </c>
      <c r="D9" s="1393" t="s">
        <v>2058</v>
      </c>
      <c r="E9" s="1392" t="s">
        <v>1857</v>
      </c>
      <c r="F9" s="1391" t="s">
        <v>2057</v>
      </c>
      <c r="G9" s="1390" t="s">
        <v>1857</v>
      </c>
      <c r="H9" s="2032" t="s">
        <v>2059</v>
      </c>
      <c r="I9" s="1389" t="s">
        <v>2057</v>
      </c>
      <c r="J9" s="2104" t="s">
        <v>2059</v>
      </c>
      <c r="K9" s="1389" t="s">
        <v>1479</v>
      </c>
      <c r="L9" s="2035" t="s">
        <v>2060</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2.5" x14ac:dyDescent="0.2">
      <c r="B11" s="1375" t="s">
        <v>2119</v>
      </c>
      <c r="C11" s="1378"/>
      <c r="D11" s="1377"/>
      <c r="E11" s="1376"/>
      <c r="F11" s="1376"/>
      <c r="G11" s="1376"/>
      <c r="H11" s="1376"/>
      <c r="I11" s="1376"/>
      <c r="J11" s="1376"/>
      <c r="K11" s="1376"/>
      <c r="L11" s="1376"/>
      <c r="M11" s="1376"/>
    </row>
    <row r="12" spans="2:14" ht="20.100000000000001" customHeight="1" x14ac:dyDescent="0.2">
      <c r="B12" s="1375"/>
      <c r="C12" s="1374"/>
      <c r="D12" s="1373"/>
      <c r="E12" s="1372"/>
      <c r="F12" s="1372"/>
      <c r="G12" s="1372"/>
      <c r="H12" s="1372"/>
      <c r="I12" s="1372"/>
      <c r="J12" s="1372"/>
      <c r="K12" s="1372"/>
      <c r="L12" s="1376"/>
      <c r="M12" s="1372"/>
    </row>
    <row r="13" spans="2:14" ht="20.100000000000001" customHeight="1" x14ac:dyDescent="0.2">
      <c r="B13" s="1375"/>
      <c r="C13" s="1374"/>
      <c r="D13" s="1373"/>
      <c r="E13" s="1372"/>
      <c r="F13" s="1372"/>
      <c r="G13" s="1372"/>
      <c r="H13" s="1372"/>
      <c r="I13" s="1372"/>
      <c r="J13" s="1372"/>
      <c r="K13" s="1372"/>
      <c r="L13" s="1376"/>
      <c r="M13" s="1372"/>
    </row>
    <row r="14" spans="2:14" ht="20.100000000000001" customHeight="1" x14ac:dyDescent="0.2">
      <c r="B14" s="1375" t="s">
        <v>2120</v>
      </c>
      <c r="C14" s="1374">
        <v>93.778000000000006</v>
      </c>
      <c r="D14" s="1373" t="s">
        <v>2122</v>
      </c>
      <c r="E14" s="1372">
        <v>128739</v>
      </c>
      <c r="F14" s="1372">
        <v>37663</v>
      </c>
      <c r="G14" s="1372">
        <v>128739</v>
      </c>
      <c r="H14" s="1372"/>
      <c r="I14" s="1372">
        <v>37663</v>
      </c>
      <c r="J14" s="1372"/>
      <c r="K14" s="1372"/>
      <c r="L14" s="1376">
        <f t="shared" ref="L14:L21" si="0">+G14+I14+K14</f>
        <v>166402</v>
      </c>
      <c r="M14" s="1372" t="s">
        <v>2139</v>
      </c>
    </row>
    <row r="15" spans="2:14" ht="20.100000000000001" customHeight="1" x14ac:dyDescent="0.2">
      <c r="B15" s="1375" t="s">
        <v>2120</v>
      </c>
      <c r="C15" s="1374">
        <v>93.778000000000006</v>
      </c>
      <c r="D15" s="1373" t="s">
        <v>2123</v>
      </c>
      <c r="E15" s="1372"/>
      <c r="F15" s="1372">
        <v>124922</v>
      </c>
      <c r="G15" s="1372"/>
      <c r="H15" s="1372"/>
      <c r="I15" s="1372">
        <v>124922</v>
      </c>
      <c r="J15" s="1372"/>
      <c r="K15" s="1372"/>
      <c r="L15" s="1376">
        <f t="shared" si="0"/>
        <v>124922</v>
      </c>
      <c r="M15" s="1372" t="s">
        <v>2139</v>
      </c>
    </row>
    <row r="16" spans="2:14" ht="20.100000000000001" customHeight="1" x14ac:dyDescent="0.2">
      <c r="B16" s="1375"/>
      <c r="C16" s="1374"/>
      <c r="D16" s="1373"/>
      <c r="E16" s="1372"/>
      <c r="F16" s="1372"/>
      <c r="G16" s="1372"/>
      <c r="H16" s="1372"/>
      <c r="I16" s="1372"/>
      <c r="J16" s="1372"/>
      <c r="K16" s="1372"/>
      <c r="L16" s="1376"/>
      <c r="M16" s="1372"/>
    </row>
    <row r="17" spans="2:14" ht="20.100000000000001" customHeight="1" x14ac:dyDescent="0.2">
      <c r="B17" s="1375" t="s">
        <v>2125</v>
      </c>
      <c r="C17" s="1374"/>
      <c r="D17" s="1373"/>
      <c r="E17" s="1372"/>
      <c r="F17" s="1372"/>
      <c r="G17" s="1372"/>
      <c r="H17" s="1372"/>
      <c r="I17" s="1372"/>
      <c r="J17" s="1372"/>
      <c r="K17" s="1372"/>
      <c r="L17" s="1376"/>
      <c r="M17" s="1372"/>
    </row>
    <row r="18" spans="2:14" ht="20.100000000000001" customHeight="1" x14ac:dyDescent="0.2">
      <c r="B18" s="1375" t="s">
        <v>2140</v>
      </c>
      <c r="C18" s="1374"/>
      <c r="D18" s="1373"/>
      <c r="E18" s="1372"/>
      <c r="F18" s="1372"/>
      <c r="G18" s="1372"/>
      <c r="H18" s="1372"/>
      <c r="I18" s="1372"/>
      <c r="J18" s="1372"/>
      <c r="K18" s="1372"/>
      <c r="L18" s="1376"/>
      <c r="M18" s="1372"/>
    </row>
    <row r="19" spans="2:14" ht="20.100000000000001" customHeight="1" x14ac:dyDescent="0.2">
      <c r="B19" s="1375"/>
      <c r="C19" s="1374"/>
      <c r="D19" s="1373"/>
      <c r="E19" s="1372"/>
      <c r="F19" s="1372"/>
      <c r="G19" s="1372"/>
      <c r="H19" s="1372"/>
      <c r="I19" s="1372"/>
      <c r="J19" s="1372"/>
      <c r="K19" s="1372"/>
      <c r="L19" s="1376"/>
      <c r="M19" s="1372"/>
    </row>
    <row r="20" spans="2:14" ht="20.100000000000001" customHeight="1" x14ac:dyDescent="0.2">
      <c r="B20" s="1375" t="s">
        <v>2120</v>
      </c>
      <c r="C20" s="1374">
        <v>93.778000000000006</v>
      </c>
      <c r="D20" s="1373" t="s">
        <v>2122</v>
      </c>
      <c r="E20" s="1372">
        <v>61778</v>
      </c>
      <c r="F20" s="1372">
        <v>16336</v>
      </c>
      <c r="G20" s="1372">
        <v>61778</v>
      </c>
      <c r="H20" s="1372"/>
      <c r="I20" s="1372">
        <v>16336</v>
      </c>
      <c r="J20" s="1372"/>
      <c r="K20" s="1372"/>
      <c r="L20" s="1376">
        <f t="shared" si="0"/>
        <v>78114</v>
      </c>
      <c r="M20" s="1372" t="s">
        <v>2139</v>
      </c>
    </row>
    <row r="21" spans="2:14" ht="20.100000000000001" customHeight="1" x14ac:dyDescent="0.2">
      <c r="B21" s="1375" t="s">
        <v>2120</v>
      </c>
      <c r="C21" s="1374">
        <v>93.778000000000006</v>
      </c>
      <c r="D21" s="1373" t="s">
        <v>2123</v>
      </c>
      <c r="E21" s="1372"/>
      <c r="F21" s="1372">
        <v>55484</v>
      </c>
      <c r="G21" s="1372"/>
      <c r="H21" s="1372"/>
      <c r="I21" s="1372">
        <v>55484</v>
      </c>
      <c r="J21" s="1372"/>
      <c r="K21" s="1372"/>
      <c r="L21" s="1376">
        <f t="shared" si="0"/>
        <v>55484</v>
      </c>
      <c r="M21" s="1372" t="s">
        <v>2139</v>
      </c>
    </row>
    <row r="22" spans="2:14" ht="20.100000000000001" customHeight="1" x14ac:dyDescent="0.2">
      <c r="B22" s="1375"/>
      <c r="C22" s="1374"/>
      <c r="D22" s="1373"/>
      <c r="E22" s="1372"/>
      <c r="F22" s="1372"/>
      <c r="G22" s="1372"/>
      <c r="H22" s="1372"/>
      <c r="I22" s="1372"/>
      <c r="J22" s="1372"/>
      <c r="K22" s="1372"/>
      <c r="L22" s="1376"/>
      <c r="M22" s="1372"/>
    </row>
    <row r="23" spans="2:14" ht="20.100000000000001" customHeight="1" x14ac:dyDescent="0.2">
      <c r="B23" s="1375" t="s">
        <v>2121</v>
      </c>
      <c r="C23" s="1374"/>
      <c r="D23" s="1373"/>
      <c r="E23" s="1372">
        <v>2468327</v>
      </c>
      <c r="F23" s="1372">
        <v>2823439</v>
      </c>
      <c r="G23" s="1372">
        <v>2584277</v>
      </c>
      <c r="H23" s="1372">
        <v>0</v>
      </c>
      <c r="I23" s="1372">
        <v>2833825</v>
      </c>
      <c r="J23" s="1372">
        <v>0</v>
      </c>
      <c r="K23" s="1372">
        <v>198250</v>
      </c>
      <c r="L23" s="1376">
        <v>5616352</v>
      </c>
      <c r="M23" s="1372">
        <v>5195285</v>
      </c>
    </row>
    <row r="24" spans="2:14" ht="20.100000000000001" customHeight="1" x14ac:dyDescent="0.2">
      <c r="B24" s="1375"/>
      <c r="C24" s="1374"/>
      <c r="D24" s="1373"/>
      <c r="E24" s="1372"/>
      <c r="F24" s="1372"/>
      <c r="G24" s="1372"/>
      <c r="H24" s="1372"/>
      <c r="I24" s="1372"/>
      <c r="J24" s="1372"/>
      <c r="K24" s="1372"/>
      <c r="L24" s="1376"/>
      <c r="M24" s="1372"/>
    </row>
    <row r="25" spans="2:14" ht="20.100000000000001" customHeight="1" x14ac:dyDescent="0.2">
      <c r="B25" s="1375"/>
      <c r="C25" s="1374"/>
      <c r="D25" s="1373"/>
      <c r="E25" s="1372"/>
      <c r="F25" s="1372"/>
      <c r="G25" s="1372"/>
      <c r="H25" s="1372"/>
      <c r="I25" s="1372"/>
      <c r="J25" s="1372"/>
      <c r="K25" s="1372"/>
      <c r="L25" s="1376"/>
      <c r="M25" s="1372"/>
    </row>
    <row r="26" spans="2:14" ht="20.100000000000001" customHeight="1" x14ac:dyDescent="0.2">
      <c r="B26" s="1375"/>
      <c r="C26" s="1374"/>
      <c r="D26" s="1373"/>
      <c r="E26" s="1372"/>
      <c r="F26" s="1372"/>
      <c r="G26" s="1372"/>
      <c r="H26" s="1372"/>
      <c r="I26" s="1372"/>
      <c r="J26" s="1372"/>
      <c r="K26" s="1372"/>
      <c r="L26" s="1376"/>
      <c r="M26" s="1372"/>
    </row>
    <row r="27" spans="2:14" ht="20.100000000000001" customHeight="1" x14ac:dyDescent="0.2">
      <c r="B27" s="1375"/>
      <c r="C27" s="1374"/>
      <c r="D27" s="1373"/>
      <c r="E27" s="1372"/>
      <c r="F27" s="1372"/>
      <c r="G27" s="1372"/>
      <c r="H27" s="1372"/>
      <c r="I27" s="1372"/>
      <c r="J27" s="1372"/>
      <c r="K27" s="1372"/>
      <c r="L27" s="1376"/>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2061</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1943</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2062</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2063</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1937</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1897</v>
      </c>
      <c r="C45" s="1359"/>
      <c r="D45" s="1358"/>
      <c r="E45" s="1356"/>
      <c r="F45" s="1356"/>
      <c r="G45" s="1356"/>
      <c r="H45" s="1356"/>
      <c r="I45" s="1356"/>
      <c r="J45" s="1356"/>
      <c r="K45" s="1357"/>
      <c r="L45" s="1357"/>
      <c r="M45" s="1356"/>
    </row>
    <row r="46" spans="2:13" ht="11.25" customHeight="1" x14ac:dyDescent="0.2">
      <c r="B46" s="1356" t="s">
        <v>2064</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workbookViewId="0">
      <selection activeCell="M16" sqref="M16"/>
    </sheetView>
  </sheetViews>
  <sheetFormatPr defaultColWidth="33.5703125" defaultRowHeight="12.75" x14ac:dyDescent="0.2"/>
  <cols>
    <col min="1" max="1" width="0.140625" style="1351" customWidth="1"/>
    <col min="2" max="2" width="39.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7" t="str">
        <f>'Single Audit Cover'!A7</f>
        <v>Williamson Co Special Educ District</v>
      </c>
      <c r="C1" s="2528"/>
      <c r="D1" s="2528"/>
      <c r="E1" s="2528"/>
      <c r="F1" s="2528"/>
      <c r="G1" s="2528"/>
      <c r="H1" s="2528"/>
      <c r="I1" s="2528"/>
      <c r="J1" s="2528"/>
      <c r="K1" s="2528"/>
      <c r="L1" s="2528"/>
      <c r="M1" s="2528"/>
    </row>
    <row r="2" spans="2:14" ht="15" x14ac:dyDescent="0.2">
      <c r="B2" s="2529">
        <f>'Single Audit Cover'!E7</f>
        <v>21100801060</v>
      </c>
      <c r="C2" s="2529"/>
      <c r="D2" s="2529"/>
      <c r="E2" s="2529"/>
      <c r="F2" s="2529"/>
      <c r="G2" s="2529"/>
      <c r="H2" s="2529"/>
      <c r="I2" s="2529"/>
      <c r="J2" s="2529"/>
      <c r="K2" s="2529"/>
      <c r="L2" s="2529"/>
      <c r="M2" s="2529"/>
      <c r="N2" s="1400"/>
    </row>
    <row r="3" spans="2:14" ht="15" x14ac:dyDescent="0.2">
      <c r="B3" s="2530" t="s">
        <v>1432</v>
      </c>
      <c r="C3" s="2530"/>
      <c r="D3" s="2530"/>
      <c r="E3" s="2530"/>
      <c r="F3" s="2530"/>
      <c r="G3" s="2530"/>
      <c r="H3" s="2530"/>
      <c r="I3" s="2530"/>
      <c r="J3" s="2530"/>
      <c r="K3" s="2530"/>
      <c r="L3" s="2530"/>
      <c r="M3" s="2530"/>
      <c r="N3" s="1400"/>
    </row>
    <row r="4" spans="2:14" ht="15" x14ac:dyDescent="0.2">
      <c r="B4" s="2531" t="str">
        <f>'[1]Single Audit Cover'!A4</f>
        <v>Year Ending June 30, 2017</v>
      </c>
      <c r="C4" s="2531"/>
      <c r="D4" s="2531"/>
      <c r="E4" s="2531"/>
      <c r="F4" s="2531"/>
      <c r="G4" s="2531"/>
      <c r="H4" s="2531"/>
      <c r="I4" s="2531"/>
      <c r="J4" s="2531"/>
      <c r="K4" s="2531"/>
      <c r="L4" s="2531"/>
      <c r="M4" s="2531"/>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2055</v>
      </c>
      <c r="C7" s="1394"/>
      <c r="D7" s="1393"/>
      <c r="E7" s="2030"/>
      <c r="F7" s="2031"/>
      <c r="G7" s="2030"/>
      <c r="H7" s="2032" t="s">
        <v>1484</v>
      </c>
      <c r="I7" s="2030"/>
      <c r="J7" s="2104" t="s">
        <v>1484</v>
      </c>
      <c r="K7" s="1389"/>
      <c r="L7" s="1388" t="s">
        <v>1482</v>
      </c>
      <c r="M7" s="1387"/>
    </row>
    <row r="8" spans="2:14" ht="15.75" x14ac:dyDescent="0.25">
      <c r="B8" s="2033" t="s">
        <v>2056</v>
      </c>
      <c r="C8" s="1394" t="s">
        <v>1486</v>
      </c>
      <c r="D8" s="1393" t="s">
        <v>1485</v>
      </c>
      <c r="E8" s="1392" t="s">
        <v>1484</v>
      </c>
      <c r="F8" s="1391" t="s">
        <v>1484</v>
      </c>
      <c r="G8" s="1390" t="s">
        <v>1484</v>
      </c>
      <c r="H8" s="2032" t="s">
        <v>1857</v>
      </c>
      <c r="I8" s="1389" t="s">
        <v>1484</v>
      </c>
      <c r="J8" s="2104" t="s">
        <v>2057</v>
      </c>
      <c r="K8" s="1389" t="s">
        <v>1483</v>
      </c>
      <c r="L8" s="1388" t="s">
        <v>1478</v>
      </c>
      <c r="M8" s="1387" t="s">
        <v>31</v>
      </c>
    </row>
    <row r="9" spans="2:14" ht="13.5" x14ac:dyDescent="0.2">
      <c r="B9" s="2034" t="s">
        <v>1481</v>
      </c>
      <c r="C9" s="1394" t="s">
        <v>1480</v>
      </c>
      <c r="D9" s="1393" t="s">
        <v>2058</v>
      </c>
      <c r="E9" s="1392" t="s">
        <v>1857</v>
      </c>
      <c r="F9" s="1391" t="s">
        <v>2057</v>
      </c>
      <c r="G9" s="1390" t="s">
        <v>1857</v>
      </c>
      <c r="H9" s="2032" t="s">
        <v>2059</v>
      </c>
      <c r="I9" s="1389" t="s">
        <v>2057</v>
      </c>
      <c r="J9" s="2104" t="s">
        <v>2059</v>
      </c>
      <c r="K9" s="1389" t="s">
        <v>1479</v>
      </c>
      <c r="L9" s="2035" t="s">
        <v>2060</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2124</v>
      </c>
      <c r="C11" s="1378"/>
      <c r="D11" s="1377"/>
      <c r="E11" s="1376"/>
      <c r="F11" s="1376"/>
      <c r="G11" s="1376"/>
      <c r="H11" s="1376"/>
      <c r="I11" s="1376"/>
      <c r="J11" s="1376"/>
      <c r="K11" s="1376"/>
      <c r="L11" s="1376">
        <f>+G11+I11+K11</f>
        <v>0</v>
      </c>
      <c r="M11" s="1376"/>
    </row>
    <row r="12" spans="2:14" ht="20.100000000000001" customHeight="1" x14ac:dyDescent="0.2">
      <c r="B12" s="2106" t="s">
        <v>2113</v>
      </c>
      <c r="C12" s="1374"/>
      <c r="D12" s="1373"/>
      <c r="E12" s="1372">
        <v>50080</v>
      </c>
      <c r="F12" s="1372">
        <v>65586</v>
      </c>
      <c r="G12" s="1372">
        <v>62661</v>
      </c>
      <c r="H12" s="1372"/>
      <c r="I12" s="1372">
        <v>67722</v>
      </c>
      <c r="J12" s="1372"/>
      <c r="K12" s="1372">
        <v>9844</v>
      </c>
      <c r="L12" s="1376">
        <v>140227</v>
      </c>
      <c r="M12" s="1372">
        <v>140227</v>
      </c>
    </row>
    <row r="13" spans="2:14" ht="20.100000000000001" customHeight="1" x14ac:dyDescent="0.2">
      <c r="B13" s="2106" t="s">
        <v>2115</v>
      </c>
      <c r="C13" s="1374"/>
      <c r="D13" s="1373"/>
      <c r="E13" s="1372">
        <v>2174078</v>
      </c>
      <c r="F13" s="1372">
        <v>2463687</v>
      </c>
      <c r="G13" s="1372">
        <v>2277447</v>
      </c>
      <c r="H13" s="1372"/>
      <c r="I13" s="1372">
        <v>2471937</v>
      </c>
      <c r="J13" s="1372"/>
      <c r="K13" s="1372">
        <v>188406</v>
      </c>
      <c r="L13" s="1376">
        <v>4937790</v>
      </c>
      <c r="M13" s="1372">
        <v>4937790</v>
      </c>
    </row>
    <row r="14" spans="2:14" ht="20.100000000000001" customHeight="1" x14ac:dyDescent="0.2">
      <c r="B14" s="2106">
        <v>93.778000000000006</v>
      </c>
      <c r="C14" s="1374"/>
      <c r="D14" s="1373"/>
      <c r="E14" s="1372">
        <v>190517</v>
      </c>
      <c r="F14" s="1372">
        <v>234405</v>
      </c>
      <c r="G14" s="1372">
        <v>190517</v>
      </c>
      <c r="H14" s="1372"/>
      <c r="I14" s="1372">
        <v>234405</v>
      </c>
      <c r="J14" s="1372"/>
      <c r="K14" s="1372"/>
      <c r="L14" s="1376">
        <v>424922</v>
      </c>
      <c r="M14" s="1372">
        <v>0</v>
      </c>
    </row>
    <row r="15" spans="2:14" ht="20.100000000000001" customHeight="1" x14ac:dyDescent="0.2">
      <c r="B15" s="2106">
        <v>84.126000000000005</v>
      </c>
      <c r="C15" s="1374"/>
      <c r="D15" s="1373"/>
      <c r="E15" s="1372">
        <v>53652</v>
      </c>
      <c r="F15" s="1372">
        <v>59761</v>
      </c>
      <c r="G15" s="1372">
        <v>53652</v>
      </c>
      <c r="H15" s="1372"/>
      <c r="I15" s="1372">
        <v>59761</v>
      </c>
      <c r="J15" s="1372"/>
      <c r="K15" s="1372"/>
      <c r="L15" s="1376">
        <f t="shared" ref="L15" si="0">+G15+I15+K15</f>
        <v>113413</v>
      </c>
      <c r="M15" s="1372">
        <v>117268</v>
      </c>
    </row>
    <row r="16" spans="2:14" ht="20.100000000000001" customHeight="1" x14ac:dyDescent="0.2">
      <c r="B16" s="1375"/>
      <c r="C16" s="1374"/>
      <c r="D16" s="1373"/>
      <c r="E16" s="1372"/>
      <c r="F16" s="1372"/>
      <c r="G16" s="1372"/>
      <c r="H16" s="1372"/>
      <c r="I16" s="1372"/>
      <c r="J16" s="1372"/>
      <c r="K16" s="1372"/>
      <c r="L16" s="1376"/>
      <c r="M16" s="1372"/>
    </row>
    <row r="17" spans="2:14" ht="20.100000000000001" customHeight="1" x14ac:dyDescent="0.2">
      <c r="B17" s="1375" t="s">
        <v>2121</v>
      </c>
      <c r="C17" s="1374"/>
      <c r="D17" s="1373"/>
      <c r="E17" s="1372">
        <f t="shared" ref="E17:M17" si="1">SUM(E12:E16)</f>
        <v>2468327</v>
      </c>
      <c r="F17" s="1372">
        <f t="shared" si="1"/>
        <v>2823439</v>
      </c>
      <c r="G17" s="1372">
        <f t="shared" si="1"/>
        <v>2584277</v>
      </c>
      <c r="H17" s="1372">
        <f t="shared" si="1"/>
        <v>0</v>
      </c>
      <c r="I17" s="1372">
        <f t="shared" si="1"/>
        <v>2833825</v>
      </c>
      <c r="J17" s="1372">
        <f t="shared" si="1"/>
        <v>0</v>
      </c>
      <c r="K17" s="1372">
        <f t="shared" si="1"/>
        <v>198250</v>
      </c>
      <c r="L17" s="1372">
        <f t="shared" si="1"/>
        <v>5616352</v>
      </c>
      <c r="M17" s="1372">
        <f t="shared" si="1"/>
        <v>5195285</v>
      </c>
    </row>
    <row r="18" spans="2:14" ht="20.100000000000001" customHeight="1" x14ac:dyDescent="0.2">
      <c r="B18" s="1375"/>
      <c r="C18" s="1374"/>
      <c r="D18" s="1373"/>
      <c r="E18" s="1372"/>
      <c r="F18" s="1372"/>
      <c r="G18" s="1372"/>
      <c r="H18" s="1372"/>
      <c r="I18" s="1372"/>
      <c r="J18" s="1372"/>
      <c r="K18" s="1372"/>
      <c r="L18" s="1376"/>
      <c r="M18" s="1372"/>
    </row>
    <row r="19" spans="2:14" ht="20.100000000000001" customHeight="1" x14ac:dyDescent="0.2">
      <c r="B19" s="1375"/>
      <c r="C19" s="1374"/>
      <c r="D19" s="1373"/>
      <c r="E19" s="1372"/>
      <c r="F19" s="1372"/>
      <c r="G19" s="1372"/>
      <c r="H19" s="1372"/>
      <c r="I19" s="1372"/>
      <c r="J19" s="1372"/>
      <c r="K19" s="1372"/>
      <c r="L19" s="1376"/>
      <c r="M19" s="1372"/>
    </row>
    <row r="20" spans="2:14" ht="20.100000000000001" customHeight="1" x14ac:dyDescent="0.2">
      <c r="B20" s="1375"/>
      <c r="C20" s="1374"/>
      <c r="D20" s="1373"/>
      <c r="E20" s="1372"/>
      <c r="F20" s="1372"/>
      <c r="G20" s="1372"/>
      <c r="H20" s="1372"/>
      <c r="I20" s="1372"/>
      <c r="J20" s="1372"/>
      <c r="K20" s="1372"/>
      <c r="L20" s="1376"/>
      <c r="M20" s="1372"/>
    </row>
    <row r="21" spans="2:14" ht="20.100000000000001" customHeight="1" x14ac:dyDescent="0.2">
      <c r="B21" s="1375"/>
      <c r="C21" s="1374"/>
      <c r="D21" s="1373"/>
      <c r="E21" s="1372"/>
      <c r="F21" s="1372"/>
      <c r="G21" s="1372"/>
      <c r="H21" s="1372"/>
      <c r="I21" s="1372"/>
      <c r="J21" s="1372"/>
      <c r="K21" s="1372"/>
      <c r="L21" s="1376"/>
      <c r="M21" s="1372"/>
    </row>
    <row r="22" spans="2:14" ht="20.100000000000001" customHeight="1" x14ac:dyDescent="0.2">
      <c r="B22" s="1375"/>
      <c r="C22" s="1374"/>
      <c r="D22" s="1373"/>
      <c r="E22" s="1372"/>
      <c r="F22" s="1372"/>
      <c r="G22" s="1372"/>
      <c r="H22" s="1372"/>
      <c r="I22" s="1372"/>
      <c r="J22" s="1372"/>
      <c r="K22" s="1372"/>
      <c r="L22" s="1376"/>
      <c r="M22" s="1372"/>
    </row>
    <row r="23" spans="2:14" ht="20.100000000000001" customHeight="1" x14ac:dyDescent="0.2">
      <c r="B23" s="1375"/>
      <c r="C23" s="1374"/>
      <c r="D23" s="1373"/>
      <c r="E23" s="1372"/>
      <c r="F23" s="1372"/>
      <c r="G23" s="1372"/>
      <c r="H23" s="1372"/>
      <c r="I23" s="1372"/>
      <c r="J23" s="1372"/>
      <c r="K23" s="1372"/>
      <c r="L23" s="1376"/>
      <c r="M23" s="1372"/>
    </row>
    <row r="24" spans="2:14" ht="20.100000000000001" customHeight="1" x14ac:dyDescent="0.2">
      <c r="B24" s="1375"/>
      <c r="C24" s="1374"/>
      <c r="D24" s="1373"/>
      <c r="E24" s="1372"/>
      <c r="F24" s="1372"/>
      <c r="G24" s="1372"/>
      <c r="H24" s="1372"/>
      <c r="I24" s="1372"/>
      <c r="J24" s="1372"/>
      <c r="K24" s="1372"/>
      <c r="L24" s="1376"/>
      <c r="M24" s="1372"/>
    </row>
    <row r="25" spans="2:14" ht="20.100000000000001" customHeight="1" x14ac:dyDescent="0.2">
      <c r="B25" s="1375"/>
      <c r="C25" s="1374"/>
      <c r="D25" s="1373"/>
      <c r="E25" s="1372"/>
      <c r="F25" s="1372"/>
      <c r="G25" s="1372"/>
      <c r="H25" s="1372"/>
      <c r="I25" s="1372"/>
      <c r="J25" s="1372"/>
      <c r="K25" s="1372"/>
      <c r="L25" s="1376"/>
      <c r="M25" s="1372"/>
    </row>
    <row r="26" spans="2:14" ht="20.100000000000001" customHeight="1" x14ac:dyDescent="0.2">
      <c r="B26" s="1375"/>
      <c r="C26" s="1374"/>
      <c r="D26" s="1373"/>
      <c r="E26" s="1372"/>
      <c r="F26" s="1372"/>
      <c r="G26" s="1372"/>
      <c r="H26" s="1372"/>
      <c r="I26" s="1372"/>
      <c r="J26" s="1372"/>
      <c r="K26" s="1372"/>
      <c r="L26" s="1376"/>
      <c r="M26" s="1372"/>
    </row>
    <row r="27" spans="2:14" ht="20.100000000000001" customHeight="1" x14ac:dyDescent="0.2">
      <c r="B27" s="1375"/>
      <c r="C27" s="1374"/>
      <c r="D27" s="1373"/>
      <c r="E27" s="1372"/>
      <c r="F27" s="1372"/>
      <c r="G27" s="1372"/>
      <c r="H27" s="1372"/>
      <c r="I27" s="1372"/>
      <c r="J27" s="1372"/>
      <c r="K27" s="1372"/>
      <c r="L27" s="1376"/>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2061</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1943</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2062</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2063</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1937</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1897</v>
      </c>
      <c r="C45" s="1359"/>
      <c r="D45" s="1358"/>
      <c r="E45" s="1356"/>
      <c r="F45" s="1356"/>
      <c r="G45" s="1356"/>
      <c r="H45" s="1356"/>
      <c r="I45" s="1356"/>
      <c r="J45" s="1356"/>
      <c r="K45" s="1357"/>
      <c r="L45" s="1357"/>
      <c r="M45" s="1356"/>
    </row>
    <row r="46" spans="2:13" ht="11.25" customHeight="1" x14ac:dyDescent="0.2">
      <c r="B46" s="1356" t="s">
        <v>2064</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workbookViewId="0">
      <selection activeCell="B20" sqref="B20"/>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1" t="str">
        <f>'Single Audit Cover'!A7</f>
        <v>Williamson Co Special Educ District</v>
      </c>
      <c r="B1" s="2542"/>
      <c r="C1" s="2542"/>
      <c r="D1" s="2542"/>
      <c r="E1" s="1412"/>
    </row>
    <row r="2" spans="1:7" ht="13.5" customHeight="1" x14ac:dyDescent="0.2">
      <c r="A2" s="2543">
        <f>'Single Audit Cover'!E7</f>
        <v>21100801060</v>
      </c>
      <c r="B2" s="2544"/>
      <c r="C2" s="2544"/>
      <c r="D2" s="2544"/>
      <c r="E2" s="1402"/>
    </row>
    <row r="3" spans="1:7" ht="15.75" customHeight="1" x14ac:dyDescent="0.25">
      <c r="A3" s="2545" t="s">
        <v>1494</v>
      </c>
      <c r="B3" s="2546"/>
      <c r="C3" s="2546"/>
      <c r="D3" s="2546"/>
      <c r="E3" s="1411"/>
    </row>
    <row r="4" spans="1:7" ht="13.5" customHeight="1" x14ac:dyDescent="0.25">
      <c r="A4" s="2547" t="str">
        <f>'Single Audit Cover'!A4</f>
        <v>Year Ending June 30, 2017</v>
      </c>
      <c r="B4" s="2548"/>
      <c r="C4" s="2548"/>
      <c r="D4" s="2548"/>
      <c r="E4" s="1411"/>
    </row>
    <row r="5" spans="1:7" ht="8.25" customHeight="1" x14ac:dyDescent="0.2">
      <c r="C5" s="1351"/>
      <c r="D5" s="1351"/>
    </row>
    <row r="6" spans="1:7" ht="13.5" customHeight="1" x14ac:dyDescent="0.2">
      <c r="A6" s="1343" t="s">
        <v>1844</v>
      </c>
      <c r="C6" s="1351"/>
      <c r="D6" s="1351"/>
    </row>
    <row r="7" spans="1:7" ht="60.95" customHeight="1" x14ac:dyDescent="0.2">
      <c r="A7" s="2540" t="s">
        <v>2142</v>
      </c>
      <c r="B7" s="2540"/>
      <c r="C7" s="2540"/>
      <c r="D7" s="2540"/>
      <c r="E7" s="2540"/>
      <c r="F7" s="2540"/>
    </row>
    <row r="8" spans="1:7" ht="12" customHeight="1" x14ac:dyDescent="0.2">
      <c r="A8" s="1343"/>
      <c r="B8" s="2006"/>
      <c r="C8" s="2006"/>
      <c r="D8" s="2006"/>
      <c r="E8" s="1410"/>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t="s">
        <v>2089</v>
      </c>
      <c r="F10" s="1974" t="s">
        <v>105</v>
      </c>
      <c r="G10" s="1971"/>
    </row>
    <row r="11" spans="1:7" ht="12" customHeight="1" x14ac:dyDescent="0.2">
      <c r="A11" s="2047"/>
      <c r="B11" s="1974"/>
      <c r="C11" s="2048"/>
      <c r="D11" s="1974"/>
      <c r="E11" s="2048"/>
      <c r="F11" s="1974"/>
      <c r="G11" s="1971"/>
    </row>
    <row r="12" spans="1:7" x14ac:dyDescent="0.2">
      <c r="A12" s="1343" t="s">
        <v>2065</v>
      </c>
      <c r="C12" s="1339"/>
      <c r="D12" s="1339"/>
    </row>
    <row r="13" spans="1:7" ht="21.75" customHeight="1" x14ac:dyDescent="0.2">
      <c r="A13" s="2540" t="s">
        <v>2146</v>
      </c>
      <c r="B13" s="2540"/>
      <c r="C13" s="2540"/>
      <c r="D13" s="2540"/>
      <c r="E13" s="2540"/>
      <c r="F13" s="2540"/>
    </row>
    <row r="14" spans="1:7" ht="9.75" customHeight="1" x14ac:dyDescent="0.2">
      <c r="C14" s="1339"/>
      <c r="D14" s="1339"/>
    </row>
    <row r="15" spans="1:7" ht="13.5" customHeight="1" x14ac:dyDescent="0.2">
      <c r="C15" s="1738" t="s">
        <v>1493</v>
      </c>
      <c r="D15" s="2538" t="s">
        <v>1492</v>
      </c>
      <c r="E15" s="2538"/>
      <c r="F15" s="2538"/>
    </row>
    <row r="16" spans="1:7" ht="13.5" customHeight="1" x14ac:dyDescent="0.2">
      <c r="A16" s="1371"/>
      <c r="B16" s="1343" t="s">
        <v>1491</v>
      </c>
      <c r="C16" s="1738" t="s">
        <v>1490</v>
      </c>
      <c r="D16" s="2539" t="s">
        <v>2066</v>
      </c>
      <c r="E16" s="2539"/>
      <c r="F16" s="2539"/>
    </row>
    <row r="17" spans="1:6" ht="20.45" customHeight="1" x14ac:dyDescent="0.2">
      <c r="A17" s="2049"/>
      <c r="B17" s="2050" t="s">
        <v>2128</v>
      </c>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2"/>
      <c r="B30" s="1674"/>
      <c r="C30" s="1675"/>
      <c r="D30" s="1676"/>
      <c r="E30" s="1406"/>
    </row>
    <row r="31" spans="1:6" ht="12" customHeight="1" x14ac:dyDescent="0.2">
      <c r="A31" s="1739" t="s">
        <v>1935</v>
      </c>
      <c r="B31" s="1674"/>
      <c r="C31" s="1675"/>
      <c r="D31" s="1676"/>
      <c r="E31" s="1406"/>
    </row>
    <row r="32" spans="1:6" ht="30" customHeight="1" x14ac:dyDescent="0.2">
      <c r="A32" s="2534" t="s">
        <v>2143</v>
      </c>
      <c r="B32" s="2534"/>
      <c r="C32" s="2534"/>
      <c r="D32" s="2534"/>
      <c r="E32" s="2534"/>
      <c r="F32" s="2534"/>
    </row>
    <row r="33" spans="1:6" ht="13.5" customHeight="1" x14ac:dyDescent="0.2">
      <c r="A33" s="1482" t="s">
        <v>1755</v>
      </c>
      <c r="B33" s="1674"/>
      <c r="C33" s="1677">
        <v>0</v>
      </c>
      <c r="D33" s="1676"/>
      <c r="E33" s="1406"/>
    </row>
    <row r="34" spans="1:6" ht="13.5" customHeight="1" x14ac:dyDescent="0.2">
      <c r="A34" s="1482" t="s">
        <v>1756</v>
      </c>
      <c r="B34" s="1674"/>
      <c r="C34" s="1678">
        <v>0</v>
      </c>
      <c r="D34" s="1676" t="s">
        <v>2067</v>
      </c>
      <c r="E34" s="2535">
        <f>+C33+C34</f>
        <v>0</v>
      </c>
      <c r="F34" s="2536"/>
    </row>
    <row r="35" spans="1:6" ht="12" customHeight="1" x14ac:dyDescent="0.2">
      <c r="A35" s="1482"/>
      <c r="B35" s="1674"/>
      <c r="C35" s="2051"/>
      <c r="D35" s="1676"/>
      <c r="E35" s="2052"/>
      <c r="F35" s="1407"/>
    </row>
    <row r="36" spans="1:6" ht="13.5" customHeight="1" x14ac:dyDescent="0.2">
      <c r="A36" s="1739" t="s">
        <v>1936</v>
      </c>
      <c r="B36" s="1674"/>
      <c r="C36" s="1675"/>
      <c r="D36" s="1676"/>
      <c r="E36" s="1406"/>
    </row>
    <row r="37" spans="1:6" ht="14.25" customHeight="1" x14ac:dyDescent="0.2">
      <c r="A37" s="1482" t="s">
        <v>1843</v>
      </c>
      <c r="B37" s="1674"/>
      <c r="C37" s="1679"/>
      <c r="D37" s="1676"/>
      <c r="E37" s="1406"/>
    </row>
    <row r="38" spans="1:6" ht="14.25" customHeight="1" x14ac:dyDescent="0.2">
      <c r="A38" s="1482"/>
      <c r="B38" s="1674" t="s">
        <v>1757</v>
      </c>
      <c r="C38" s="1680">
        <v>0</v>
      </c>
      <c r="D38" s="1676"/>
      <c r="E38" s="1406"/>
    </row>
    <row r="39" spans="1:6" ht="14.25" customHeight="1" x14ac:dyDescent="0.2">
      <c r="A39" s="1482"/>
      <c r="B39" s="1674" t="s">
        <v>1758</v>
      </c>
      <c r="C39" s="1680">
        <v>0</v>
      </c>
      <c r="D39" s="1676"/>
      <c r="E39" s="1406"/>
    </row>
    <row r="40" spans="1:6" ht="14.25" customHeight="1" x14ac:dyDescent="0.2">
      <c r="A40" s="1482"/>
      <c r="B40" s="1674" t="s">
        <v>1759</v>
      </c>
      <c r="C40" s="1680">
        <v>0</v>
      </c>
      <c r="D40" s="1676"/>
      <c r="E40" s="1406"/>
    </row>
    <row r="41" spans="1:6" ht="14.25" customHeight="1" x14ac:dyDescent="0.2">
      <c r="A41" s="1482"/>
      <c r="B41" s="1674" t="s">
        <v>1760</v>
      </c>
      <c r="C41" s="1680">
        <v>0</v>
      </c>
      <c r="D41" s="1676"/>
      <c r="E41" s="1406"/>
    </row>
    <row r="42" spans="1:6" ht="14.25" customHeight="1" x14ac:dyDescent="0.2">
      <c r="A42" s="1482" t="s">
        <v>1761</v>
      </c>
      <c r="B42" s="1674"/>
      <c r="C42" s="1680">
        <v>0</v>
      </c>
      <c r="D42" s="1676"/>
      <c r="E42" s="1406"/>
    </row>
    <row r="43" spans="1:6" ht="14.25" customHeight="1" x14ac:dyDescent="0.2">
      <c r="A43" s="1482" t="s">
        <v>1762</v>
      </c>
      <c r="B43" s="1674"/>
      <c r="C43" s="1681">
        <v>25920</v>
      </c>
      <c r="D43" s="1676"/>
      <c r="E43" s="1406"/>
    </row>
    <row r="44" spans="1:6" ht="14.25" customHeight="1" x14ac:dyDescent="0.2">
      <c r="A44" s="1482"/>
      <c r="B44" s="1674"/>
      <c r="C44" s="1679" t="s">
        <v>652</v>
      </c>
      <c r="D44" s="1676"/>
      <c r="E44" s="1406"/>
    </row>
    <row r="45" spans="1:6" ht="13.5" customHeight="1" x14ac:dyDescent="0.2">
      <c r="B45" s="1405"/>
      <c r="C45" s="1404"/>
      <c r="D45" s="1404"/>
    </row>
    <row r="46" spans="1:6" x14ac:dyDescent="0.2">
      <c r="A46" s="1682" t="s">
        <v>2068</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7" t="s">
        <v>2069</v>
      </c>
      <c r="C49" s="2537"/>
      <c r="D49" s="2537"/>
      <c r="E49" s="1402"/>
    </row>
    <row r="50" spans="1:5" s="1356" customFormat="1" ht="3.75" customHeight="1" x14ac:dyDescent="0.2">
      <c r="A50" s="1403"/>
      <c r="B50" s="2055"/>
      <c r="C50" s="2055"/>
      <c r="D50" s="2055"/>
      <c r="E50" s="1402"/>
    </row>
    <row r="51" spans="1:5" s="1356" customFormat="1" ht="20.25" customHeight="1" x14ac:dyDescent="0.2">
      <c r="A51" s="1401">
        <v>6</v>
      </c>
      <c r="B51" s="2532" t="s">
        <v>1938</v>
      </c>
      <c r="C51" s="2532"/>
      <c r="D51" s="2532"/>
    </row>
    <row r="52" spans="1:5" ht="14.25" customHeight="1" x14ac:dyDescent="0.2">
      <c r="A52" s="1401"/>
      <c r="B52" s="2532"/>
      <c r="C52" s="2532"/>
      <c r="D52" s="253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topLeftCell="A10" workbookViewId="0">
      <selection activeCell="D14" sqref="D14"/>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0" t="str">
        <f>'Single Audit Cover'!A7</f>
        <v>Williamson Co Special Educ District</v>
      </c>
      <c r="C1" s="2561"/>
      <c r="D1" s="2561"/>
      <c r="E1" s="2561"/>
      <c r="F1" s="2561"/>
      <c r="G1" s="2561"/>
      <c r="H1" s="2561"/>
      <c r="I1" s="2561"/>
      <c r="J1" s="1439"/>
    </row>
    <row r="2" spans="2:10" s="1351" customFormat="1" ht="12.75" customHeight="1" x14ac:dyDescent="0.2">
      <c r="B2" s="2562">
        <f>'Single Audit Cover'!E7</f>
        <v>21100801060</v>
      </c>
      <c r="C2" s="2563"/>
      <c r="D2" s="2563"/>
      <c r="E2" s="2563"/>
      <c r="F2" s="2563"/>
      <c r="G2" s="2563"/>
      <c r="H2" s="2563"/>
      <c r="I2" s="2563"/>
      <c r="J2" s="1439"/>
    </row>
    <row r="3" spans="2:10" s="1351" customFormat="1" ht="12.75" customHeight="1" x14ac:dyDescent="0.2">
      <c r="B3" s="2564" t="s">
        <v>1512</v>
      </c>
      <c r="C3" s="2548"/>
      <c r="D3" s="2548"/>
      <c r="E3" s="2548"/>
      <c r="F3" s="2548"/>
      <c r="G3" s="2548"/>
      <c r="H3" s="2548"/>
      <c r="I3" s="2548"/>
      <c r="J3" s="1438"/>
    </row>
    <row r="4" spans="2:10" s="1351" customFormat="1" ht="12.75" customHeight="1" x14ac:dyDescent="0.2">
      <c r="B4" s="2564" t="str">
        <f>'Single Audit Cover'!A4</f>
        <v>Year Ending June 30, 2017</v>
      </c>
      <c r="C4" s="2548"/>
      <c r="D4" s="2548"/>
      <c r="E4" s="2548"/>
      <c r="F4" s="2548"/>
      <c r="G4" s="2548"/>
      <c r="H4" s="2548"/>
      <c r="I4" s="2548"/>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4" t="s">
        <v>1511</v>
      </c>
      <c r="C7" s="2548"/>
      <c r="D7" s="2548"/>
      <c r="E7" s="2548"/>
      <c r="F7" s="2548"/>
      <c r="G7" s="2548"/>
      <c r="H7" s="2548"/>
      <c r="I7" s="2548"/>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5" t="s">
        <v>2127</v>
      </c>
      <c r="D11" s="2565"/>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2089</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1764</v>
      </c>
      <c r="C18" s="1424"/>
      <c r="D18" s="1423"/>
      <c r="E18" s="1419"/>
      <c r="F18" s="1356" t="s">
        <v>1031</v>
      </c>
      <c r="G18" s="1419" t="s">
        <v>2089</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2070</v>
      </c>
      <c r="C20" s="1424"/>
      <c r="D20" s="1423"/>
      <c r="E20" s="1419"/>
      <c r="F20" s="1356" t="s">
        <v>1031</v>
      </c>
      <c r="G20" s="1419" t="s">
        <v>2089</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2089</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1764</v>
      </c>
      <c r="C27" s="1424"/>
      <c r="D27" s="1423"/>
      <c r="E27" s="1419"/>
      <c r="F27" s="1356" t="s">
        <v>1031</v>
      </c>
      <c r="G27" s="1419" t="s">
        <v>2089</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6" t="s">
        <v>2127</v>
      </c>
      <c r="E29" s="2566"/>
      <c r="F29" s="2566"/>
      <c r="G29" s="2566"/>
      <c r="H29" s="2566"/>
      <c r="I29" s="2566"/>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1939</v>
      </c>
      <c r="C33" s="1371"/>
      <c r="E33" s="1419"/>
      <c r="F33" s="1356" t="s">
        <v>1031</v>
      </c>
      <c r="G33" s="1419" t="s">
        <v>2089</v>
      </c>
      <c r="H33" s="1356" t="s">
        <v>105</v>
      </c>
    </row>
    <row r="35" spans="2:9" x14ac:dyDescent="0.2">
      <c r="B35" s="2060" t="s">
        <v>2071</v>
      </c>
      <c r="C35" s="1420"/>
      <c r="D35" s="1338"/>
    </row>
    <row r="36" spans="2:9" ht="6" customHeight="1" x14ac:dyDescent="0.2">
      <c r="B36" s="2060"/>
      <c r="C36" s="1420"/>
      <c r="D36" s="1338"/>
    </row>
    <row r="37" spans="2:9" ht="17.25" customHeight="1" x14ac:dyDescent="0.2">
      <c r="B37" s="2061" t="s">
        <v>1500</v>
      </c>
      <c r="C37" s="2567" t="s">
        <v>1499</v>
      </c>
      <c r="D37" s="2568"/>
      <c r="E37" s="2568"/>
      <c r="F37" s="2569"/>
      <c r="G37" s="2567" t="s">
        <v>2072</v>
      </c>
      <c r="H37" s="2568"/>
      <c r="I37" s="2569"/>
    </row>
    <row r="38" spans="2:9" ht="16.5" customHeight="1" x14ac:dyDescent="0.2">
      <c r="B38" s="2062" t="s">
        <v>2144</v>
      </c>
      <c r="C38" s="2556" t="s">
        <v>2126</v>
      </c>
      <c r="D38" s="2557"/>
      <c r="E38" s="2557"/>
      <c r="F38" s="2558"/>
      <c r="G38" s="2570">
        <v>2539659</v>
      </c>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49" t="s">
        <v>2073</v>
      </c>
      <c r="D43" s="2550"/>
      <c r="E43" s="2550"/>
      <c r="F43" s="2551"/>
      <c r="G43" s="2552">
        <f>SUM(G38:I42)</f>
        <v>2539659</v>
      </c>
      <c r="H43" s="2552"/>
      <c r="I43" s="2552"/>
    </row>
    <row r="44" spans="2:9" ht="12.75" customHeight="1" x14ac:dyDescent="0.2"/>
    <row r="45" spans="2:9" ht="12.75" customHeight="1" x14ac:dyDescent="0.2">
      <c r="B45" s="1431" t="s">
        <v>2074</v>
      </c>
      <c r="D45" s="2553">
        <v>2833825</v>
      </c>
      <c r="E45" s="2554"/>
    </row>
    <row r="46" spans="2:9" ht="5.25" customHeight="1" x14ac:dyDescent="0.2">
      <c r="B46" s="2063"/>
      <c r="D46" s="2064"/>
      <c r="E46" s="2065"/>
    </row>
    <row r="47" spans="2:9" ht="12.75" customHeight="1" x14ac:dyDescent="0.2">
      <c r="B47" s="1356" t="s">
        <v>2075</v>
      </c>
      <c r="C47" s="1356"/>
      <c r="D47" s="2066">
        <f>+G43/D45</f>
        <v>0.89619471915167659</v>
      </c>
      <c r="E47" s="2067"/>
      <c r="F47" s="2068"/>
      <c r="I47" s="2069"/>
    </row>
    <row r="48" spans="2:9" ht="9.9499999999999993" customHeight="1" x14ac:dyDescent="0.2"/>
    <row r="49" spans="1:9" x14ac:dyDescent="0.2">
      <c r="B49" s="1359" t="s">
        <v>1498</v>
      </c>
      <c r="C49" s="1371"/>
      <c r="D49" s="1371"/>
      <c r="E49" s="2555">
        <v>750000</v>
      </c>
      <c r="F49" s="2555"/>
      <c r="G49" s="2555"/>
      <c r="H49" s="1405"/>
    </row>
    <row r="51" spans="1:9" ht="13.5" customHeight="1" x14ac:dyDescent="0.2">
      <c r="B51" s="1359" t="s">
        <v>1497</v>
      </c>
      <c r="C51" s="1371"/>
      <c r="E51" s="1419" t="s">
        <v>2089</v>
      </c>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2076</v>
      </c>
      <c r="C54" s="1418"/>
      <c r="D54" s="1418"/>
    </row>
    <row r="55" spans="1:9" s="1413" customFormat="1" ht="12.75" customHeight="1" x14ac:dyDescent="0.2">
      <c r="A55" s="1414"/>
      <c r="B55" s="1415" t="s">
        <v>2077</v>
      </c>
      <c r="C55" s="1414"/>
      <c r="D55" s="1414"/>
    </row>
    <row r="56" spans="1:9" s="1413" customFormat="1" ht="12.75" customHeight="1" x14ac:dyDescent="0.2">
      <c r="A56" s="1414"/>
      <c r="B56" s="1415" t="s">
        <v>2078</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2079</v>
      </c>
      <c r="C62" s="1416"/>
      <c r="D62" s="1416"/>
    </row>
    <row r="63" spans="1:9" s="1413" customFormat="1" ht="13.5" customHeight="1" x14ac:dyDescent="0.2">
      <c r="A63" s="1414"/>
      <c r="B63" s="1415" t="s">
        <v>2080</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workbookViewId="0">
      <selection activeCell="D11" sqref="D1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0" t="str">
        <f>'Single Audit Cover'!A7</f>
        <v>Williamson Co Special Educ District</v>
      </c>
      <c r="C1" s="2560"/>
      <c r="D1" s="2560"/>
      <c r="E1" s="2560"/>
      <c r="F1" s="2560"/>
      <c r="G1" s="2560"/>
      <c r="H1" s="2560"/>
      <c r="I1" s="2560"/>
      <c r="J1" s="2560"/>
      <c r="K1" s="2560"/>
      <c r="L1" s="1472"/>
      <c r="M1" s="1472"/>
    </row>
    <row r="2" spans="1:13" ht="12" customHeight="1" x14ac:dyDescent="0.2">
      <c r="B2" s="2562">
        <f>'Single Audit Cover'!E7</f>
        <v>21100801060</v>
      </c>
      <c r="C2" s="2562"/>
      <c r="D2" s="2562"/>
      <c r="E2" s="2562"/>
      <c r="F2" s="2562"/>
      <c r="G2" s="2562"/>
      <c r="H2" s="2562"/>
      <c r="I2" s="2562"/>
      <c r="J2" s="2562"/>
      <c r="K2" s="2562"/>
      <c r="L2" s="1471"/>
      <c r="M2" s="1470"/>
    </row>
    <row r="3" spans="1:13" ht="10.35" customHeight="1" x14ac:dyDescent="0.2">
      <c r="B3" s="2547" t="s">
        <v>1512</v>
      </c>
      <c r="C3" s="2547"/>
      <c r="D3" s="2547"/>
      <c r="E3" s="2547"/>
      <c r="F3" s="2547"/>
      <c r="G3" s="2547"/>
      <c r="H3" s="2547"/>
      <c r="I3" s="2547"/>
      <c r="J3" s="2547"/>
      <c r="K3" s="2547"/>
      <c r="L3" s="1469"/>
      <c r="M3" s="1469"/>
    </row>
    <row r="4" spans="1:13" ht="14.25" customHeight="1" x14ac:dyDescent="0.2">
      <c r="B4" s="2575" t="str">
        <f>'Single Audit Cover'!A4</f>
        <v>Year Ending June 30, 2017</v>
      </c>
      <c r="C4" s="2575"/>
      <c r="D4" s="2575"/>
      <c r="E4" s="2575"/>
      <c r="F4" s="2575"/>
      <c r="G4" s="2575"/>
      <c r="H4" s="2575"/>
      <c r="I4" s="2575"/>
      <c r="J4" s="2575"/>
      <c r="K4" s="2575"/>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5" t="s">
        <v>1531</v>
      </c>
      <c r="C7" s="2575"/>
      <c r="D7" s="2576"/>
      <c r="E7" s="2576"/>
      <c r="F7" s="2576"/>
      <c r="G7" s="2576"/>
      <c r="H7" s="2576"/>
      <c r="I7" s="2576"/>
      <c r="J7" s="2576"/>
      <c r="K7" s="2576"/>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2019</v>
      </c>
      <c r="D10" s="1684" t="s">
        <v>2128</v>
      </c>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4"/>
      <c r="C14" s="2574"/>
      <c r="D14" s="2574"/>
      <c r="E14" s="2574"/>
      <c r="F14" s="2574"/>
      <c r="G14" s="2574"/>
      <c r="H14" s="2574"/>
      <c r="I14" s="2574"/>
      <c r="J14" s="2574"/>
      <c r="K14" s="2574"/>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4"/>
      <c r="C17" s="2574"/>
      <c r="D17" s="2574"/>
      <c r="E17" s="2574"/>
      <c r="F17" s="2574"/>
      <c r="G17" s="2574"/>
      <c r="H17" s="2574"/>
      <c r="I17" s="2574"/>
      <c r="J17" s="2574"/>
      <c r="K17" s="2574"/>
      <c r="L17" s="1441"/>
    </row>
    <row r="18" spans="2:12" ht="4.5" customHeight="1" x14ac:dyDescent="0.2">
      <c r="B18" s="1423"/>
      <c r="C18" s="1423"/>
      <c r="L18" s="1441"/>
    </row>
    <row r="19" spans="2:12" s="1371" customFormat="1" ht="13.5" customHeight="1" x14ac:dyDescent="0.2">
      <c r="B19" s="2080" t="s">
        <v>2081</v>
      </c>
      <c r="C19" s="2080"/>
      <c r="D19" s="2081"/>
      <c r="E19" s="2081"/>
      <c r="F19" s="2081"/>
      <c r="G19" s="2082"/>
      <c r="H19" s="2081"/>
      <c r="I19" s="2082"/>
      <c r="J19" s="2081"/>
      <c r="K19" s="2081"/>
      <c r="L19" s="1459"/>
    </row>
    <row r="20" spans="2:12" ht="45.75" customHeight="1" x14ac:dyDescent="0.2">
      <c r="B20" s="2577"/>
      <c r="C20" s="2577"/>
      <c r="D20" s="2574"/>
      <c r="E20" s="2574"/>
      <c r="F20" s="2574"/>
      <c r="G20" s="2574"/>
      <c r="H20" s="2574"/>
      <c r="I20" s="2574"/>
      <c r="J20" s="2574"/>
      <c r="K20" s="2574"/>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4"/>
      <c r="C23" s="2574"/>
      <c r="D23" s="2574"/>
      <c r="E23" s="2574"/>
      <c r="F23" s="2574"/>
      <c r="G23" s="2574"/>
      <c r="H23" s="2574"/>
      <c r="I23" s="2574"/>
      <c r="J23" s="2574"/>
      <c r="K23" s="2574"/>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4"/>
      <c r="C26" s="2574"/>
      <c r="D26" s="2574"/>
      <c r="E26" s="2574"/>
      <c r="F26" s="2574"/>
      <c r="G26" s="2574"/>
      <c r="H26" s="2574"/>
      <c r="I26" s="2574"/>
      <c r="J26" s="2574"/>
      <c r="K26" s="2574"/>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78"/>
      <c r="C29" s="2578"/>
      <c r="D29" s="2574"/>
      <c r="E29" s="2574"/>
      <c r="F29" s="2574"/>
      <c r="G29" s="2574"/>
      <c r="H29" s="2574"/>
      <c r="I29" s="2574"/>
      <c r="J29" s="2574"/>
      <c r="K29" s="2574"/>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3"/>
      <c r="C32" s="2573"/>
      <c r="D32" s="2574"/>
      <c r="E32" s="2574"/>
      <c r="F32" s="2574"/>
      <c r="G32" s="2574"/>
      <c r="H32" s="2574"/>
      <c r="I32" s="2574"/>
      <c r="J32" s="2574"/>
      <c r="K32" s="2574"/>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1766</v>
      </c>
      <c r="C39" s="1492"/>
      <c r="D39" s="1405"/>
      <c r="E39" s="1405"/>
      <c r="F39" s="1405"/>
      <c r="L39" s="1441"/>
    </row>
    <row r="40" spans="1:13" ht="9.6" customHeight="1" x14ac:dyDescent="0.2">
      <c r="B40" s="1356" t="s">
        <v>2020</v>
      </c>
      <c r="C40" s="1356"/>
      <c r="L40" s="1441"/>
    </row>
    <row r="41" spans="1:13" ht="9.6" customHeight="1" x14ac:dyDescent="0.2">
      <c r="B41" s="1356" t="s">
        <v>2021</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1940</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election activeCell="D9" sqref="D9"/>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2" t="str">
        <f>'Single Audit Cover'!A7</f>
        <v>Williamson Co Special Educ District</v>
      </c>
      <c r="C1" s="2582"/>
      <c r="D1" s="2582"/>
      <c r="E1" s="2582"/>
      <c r="F1" s="2582"/>
      <c r="G1" s="2582"/>
      <c r="H1" s="2582"/>
      <c r="I1" s="2582"/>
      <c r="J1" s="2582"/>
      <c r="K1" s="2582"/>
      <c r="L1" s="1491"/>
    </row>
    <row r="2" spans="1:12" ht="12.75" customHeight="1" x14ac:dyDescent="0.2">
      <c r="B2" s="2583">
        <f>'Single Audit Cover'!E7</f>
        <v>21100801060</v>
      </c>
      <c r="C2" s="2583"/>
      <c r="D2" s="2583"/>
      <c r="E2" s="2583"/>
      <c r="F2" s="2583"/>
      <c r="G2" s="2583"/>
      <c r="H2" s="2583"/>
      <c r="I2" s="2583"/>
      <c r="J2" s="2583"/>
      <c r="K2" s="2583"/>
      <c r="L2" s="1490"/>
    </row>
    <row r="3" spans="1:12" ht="12.75" customHeight="1" x14ac:dyDescent="0.2">
      <c r="B3" s="2547" t="s">
        <v>1512</v>
      </c>
      <c r="C3" s="2547"/>
      <c r="D3" s="2547"/>
      <c r="E3" s="2547"/>
      <c r="F3" s="2547"/>
      <c r="G3" s="2547"/>
      <c r="H3" s="2547"/>
      <c r="I3" s="2547"/>
      <c r="J3" s="2547"/>
      <c r="K3" s="2547"/>
      <c r="L3" s="1469"/>
    </row>
    <row r="4" spans="1:12" ht="12.75" customHeight="1" x14ac:dyDescent="0.2">
      <c r="B4" s="2547" t="str">
        <f>'Single Audit Cover'!A4</f>
        <v>Year Ending June 30, 2017</v>
      </c>
      <c r="C4" s="2547"/>
      <c r="D4" s="2547"/>
      <c r="E4" s="2547"/>
      <c r="F4" s="2547"/>
      <c r="G4" s="2547"/>
      <c r="H4" s="2547"/>
      <c r="I4" s="2547"/>
      <c r="J4" s="2547"/>
      <c r="K4" s="2547"/>
      <c r="L4" s="1469"/>
    </row>
    <row r="5" spans="1:12" ht="5.25" customHeight="1" x14ac:dyDescent="0.2">
      <c r="B5" s="1339" t="s">
        <v>1365</v>
      </c>
      <c r="C5" s="1339"/>
      <c r="L5" s="1405"/>
    </row>
    <row r="6" spans="1:12" ht="30.75" customHeight="1" x14ac:dyDescent="0.2">
      <c r="A6" s="1405"/>
      <c r="B6" s="2584" t="s">
        <v>1551</v>
      </c>
      <c r="C6" s="2584"/>
      <c r="D6" s="2584"/>
      <c r="E6" s="2584"/>
      <c r="F6" s="2584"/>
      <c r="G6" s="2584"/>
      <c r="H6" s="2584"/>
      <c r="I6" s="2584"/>
      <c r="J6" s="2584"/>
      <c r="K6" s="2584"/>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2019</v>
      </c>
      <c r="D8" s="1687" t="s">
        <v>2128</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6"/>
      <c r="G12" s="2566"/>
      <c r="H12" s="2566"/>
      <c r="I12" s="2566"/>
      <c r="J12" s="2566"/>
      <c r="K12" s="2566"/>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79"/>
      <c r="E14" s="2579"/>
      <c r="F14" s="2579"/>
      <c r="H14" s="1408" t="s">
        <v>1545</v>
      </c>
      <c r="I14" s="2580"/>
      <c r="J14" s="2580"/>
      <c r="K14" s="2580"/>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0"/>
      <c r="E16" s="2580"/>
      <c r="F16" s="2580"/>
      <c r="G16" s="2580"/>
      <c r="H16" s="2580"/>
      <c r="I16" s="2580"/>
      <c r="J16" s="2580"/>
      <c r="K16" s="2580"/>
      <c r="L16" s="1405"/>
    </row>
    <row r="17" spans="2:12" ht="13.5" customHeight="1" x14ac:dyDescent="0.2">
      <c r="B17" s="1409" t="s">
        <v>1543</v>
      </c>
      <c r="C17" s="1409"/>
      <c r="D17" s="2581"/>
      <c r="E17" s="2581"/>
      <c r="F17" s="2581"/>
      <c r="G17" s="2581"/>
      <c r="H17" s="2581"/>
      <c r="I17" s="2581"/>
      <c r="J17" s="2581"/>
      <c r="K17" s="2581"/>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4"/>
      <c r="C20" s="2574"/>
      <c r="D20" s="2574"/>
      <c r="E20" s="2574"/>
      <c r="F20" s="2574"/>
      <c r="G20" s="2574"/>
      <c r="H20" s="2574"/>
      <c r="I20" s="2574"/>
      <c r="J20" s="2574"/>
      <c r="K20" s="2574"/>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4"/>
      <c r="C23" s="2574"/>
      <c r="D23" s="2574"/>
      <c r="E23" s="2574"/>
      <c r="F23" s="2574"/>
      <c r="G23" s="2574"/>
      <c r="H23" s="2574"/>
      <c r="I23" s="2574"/>
      <c r="J23" s="2574"/>
      <c r="K23" s="2574"/>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4"/>
      <c r="C26" s="2574"/>
      <c r="D26" s="2574"/>
      <c r="E26" s="2574"/>
      <c r="F26" s="2574"/>
      <c r="G26" s="2574"/>
      <c r="H26" s="2574"/>
      <c r="I26" s="2574"/>
      <c r="J26" s="2574"/>
      <c r="K26" s="2574"/>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4"/>
      <c r="C29" s="2574"/>
      <c r="D29" s="2574"/>
      <c r="E29" s="2574"/>
      <c r="F29" s="2574"/>
      <c r="G29" s="2574"/>
      <c r="H29" s="2574"/>
      <c r="I29" s="2574"/>
      <c r="J29" s="2574"/>
      <c r="K29" s="2574"/>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4"/>
      <c r="C32" s="2574"/>
      <c r="D32" s="2574"/>
      <c r="E32" s="2574"/>
      <c r="F32" s="2574"/>
      <c r="G32" s="2574"/>
      <c r="H32" s="2574"/>
      <c r="I32" s="2574"/>
      <c r="J32" s="2574"/>
      <c r="K32" s="2574"/>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4"/>
      <c r="C35" s="2574"/>
      <c r="D35" s="2574"/>
      <c r="E35" s="2574"/>
      <c r="F35" s="2574"/>
      <c r="G35" s="2574"/>
      <c r="H35" s="2574"/>
      <c r="I35" s="2574"/>
      <c r="J35" s="2574"/>
      <c r="K35" s="2574"/>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4"/>
      <c r="C38" s="2574"/>
      <c r="D38" s="2574"/>
      <c r="E38" s="2574"/>
      <c r="F38" s="2574"/>
      <c r="G38" s="2574"/>
      <c r="H38" s="2574"/>
      <c r="I38" s="2574"/>
      <c r="J38" s="2574"/>
      <c r="K38" s="2574"/>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4"/>
      <c r="C41" s="2574"/>
      <c r="D41" s="2574"/>
      <c r="E41" s="2574"/>
      <c r="F41" s="2574"/>
      <c r="G41" s="2574"/>
      <c r="H41" s="2574"/>
      <c r="I41" s="2574"/>
      <c r="J41" s="2574"/>
      <c r="K41" s="2574"/>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2082</v>
      </c>
      <c r="C49" s="1360"/>
      <c r="G49" s="1351"/>
      <c r="I49" s="1351"/>
    </row>
    <row r="50" spans="2:9" ht="11.1" customHeight="1" x14ac:dyDescent="0.2">
      <c r="B50" s="1360" t="s">
        <v>1941</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workbookViewId="0">
      <selection activeCell="B9" sqref="B9"/>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0" t="str">
        <f>'Single Audit Cover'!A7</f>
        <v>Williamson Co Special Educ District</v>
      </c>
      <c r="C1" s="2560"/>
      <c r="D1" s="2560"/>
      <c r="E1" s="1501"/>
    </row>
    <row r="2" spans="2:5" s="1371" customFormat="1" ht="12.75" customHeight="1" x14ac:dyDescent="0.2">
      <c r="B2" s="2562">
        <f>'Single Audit Cover'!E7</f>
        <v>21100801060</v>
      </c>
      <c r="C2" s="2562"/>
      <c r="D2" s="2562"/>
      <c r="E2" s="1500"/>
    </row>
    <row r="3" spans="2:5" s="1332" customFormat="1" ht="12.75" customHeight="1" x14ac:dyDescent="0.2">
      <c r="B3" s="2547" t="s">
        <v>1561</v>
      </c>
      <c r="C3" s="2547"/>
      <c r="D3" s="2547"/>
      <c r="E3" s="2005"/>
    </row>
    <row r="4" spans="2:5" s="1371" customFormat="1" ht="12.75" customHeight="1" x14ac:dyDescent="0.2">
      <c r="B4" s="2585" t="str">
        <f>'Single Audit Cover'!A4</f>
        <v>Year Ending June 30, 2017</v>
      </c>
      <c r="C4" s="2585"/>
      <c r="D4" s="2585"/>
      <c r="E4" s="1499"/>
    </row>
    <row r="5" spans="2:5" s="1371" customFormat="1" ht="40.15" customHeight="1" x14ac:dyDescent="0.2">
      <c r="B5" s="1688" t="s">
        <v>1898</v>
      </c>
      <c r="C5" s="1482"/>
      <c r="D5" s="1482"/>
      <c r="E5" s="1482"/>
    </row>
    <row r="6" spans="2:5" s="1371" customFormat="1" ht="13.5" customHeight="1" x14ac:dyDescent="0.2">
      <c r="B6" s="1498" t="s">
        <v>1560</v>
      </c>
      <c r="C6" s="1498" t="s">
        <v>1559</v>
      </c>
      <c r="D6" s="1498" t="s">
        <v>1558</v>
      </c>
    </row>
    <row r="7" spans="2:5" ht="13.5" customHeight="1" x14ac:dyDescent="0.2">
      <c r="B7" s="1689"/>
      <c r="C7" s="1497"/>
      <c r="D7" s="1497"/>
      <c r="E7" s="1497"/>
    </row>
    <row r="8" spans="2:5" ht="13.5" customHeight="1" x14ac:dyDescent="0.2">
      <c r="B8" s="1689" t="s">
        <v>2128</v>
      </c>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1942</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workbookViewId="0">
      <selection activeCell="E18" sqref="E18:E2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0" t="str">
        <f>'Single Audit Cover'!A7</f>
        <v>Williamson Co Special Educ District</v>
      </c>
      <c r="C1" s="2560"/>
      <c r="D1" s="2560"/>
      <c r="E1" s="2560"/>
      <c r="F1" s="1491"/>
      <c r="G1" s="1491"/>
      <c r="H1" s="1491"/>
      <c r="I1" s="1491"/>
      <c r="J1" s="1491"/>
      <c r="K1" s="1491"/>
      <c r="L1" s="1491"/>
    </row>
    <row r="2" spans="2:12" ht="13.5" customHeight="1" x14ac:dyDescent="0.2">
      <c r="B2" s="2562">
        <f>'Single Audit Cover'!E7</f>
        <v>21100801060</v>
      </c>
      <c r="C2" s="2562"/>
      <c r="D2" s="2562"/>
      <c r="E2" s="2562"/>
      <c r="F2" s="1490"/>
      <c r="G2" s="1490"/>
      <c r="H2" s="1490"/>
      <c r="I2" s="1490"/>
      <c r="J2" s="1490"/>
      <c r="K2" s="1490"/>
      <c r="L2" s="1490"/>
    </row>
    <row r="3" spans="2:12" ht="13.5" customHeight="1" x14ac:dyDescent="0.2">
      <c r="B3" s="2547" t="s">
        <v>1569</v>
      </c>
      <c r="C3" s="2547"/>
      <c r="D3" s="2547"/>
      <c r="E3" s="2547"/>
      <c r="F3" s="2005"/>
      <c r="G3" s="2005"/>
      <c r="H3" s="2005"/>
      <c r="I3" s="2005"/>
      <c r="J3" s="2005"/>
      <c r="K3" s="2005"/>
      <c r="L3" s="2005"/>
    </row>
    <row r="4" spans="2:12" ht="13.5" customHeight="1" x14ac:dyDescent="0.2">
      <c r="B4" s="2586" t="str">
        <f>'Single Audit Cover'!A4</f>
        <v>Year Ending June 30, 2017</v>
      </c>
      <c r="C4" s="2586"/>
      <c r="D4" s="2586"/>
      <c r="E4" s="2586"/>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2019</v>
      </c>
      <c r="D8" s="1695" t="s">
        <v>2128</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8"/>
      <c r="C11" s="2578"/>
      <c r="D11" s="2574"/>
      <c r="E11" s="2574"/>
    </row>
    <row r="12" spans="2:12" ht="13.5" customHeight="1" x14ac:dyDescent="0.2">
      <c r="B12" s="1405"/>
      <c r="C12" s="1405"/>
      <c r="D12" s="1405"/>
    </row>
    <row r="13" spans="2:12" ht="13.5" customHeight="1" x14ac:dyDescent="0.2">
      <c r="B13" s="1306" t="s">
        <v>1565</v>
      </c>
      <c r="C13" s="1306"/>
      <c r="D13" s="1405"/>
    </row>
    <row r="14" spans="2:12" ht="76.5" customHeight="1" x14ac:dyDescent="0.2">
      <c r="B14" s="2578"/>
      <c r="C14" s="2578"/>
      <c r="D14" s="2574"/>
      <c r="E14" s="2574"/>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row>
    <row r="19" spans="2:5" ht="13.5" customHeight="1" x14ac:dyDescent="0.2">
      <c r="B19" s="1405"/>
      <c r="C19" s="1405"/>
      <c r="D19" s="1405"/>
    </row>
    <row r="20" spans="2:5" ht="13.5" customHeight="1" x14ac:dyDescent="0.2">
      <c r="B20" s="1306" t="s">
        <v>1562</v>
      </c>
      <c r="C20" s="1306"/>
      <c r="D20" s="1405"/>
      <c r="E20" s="1497"/>
    </row>
    <row r="21" spans="2:5" ht="13.5" customHeight="1" x14ac:dyDescent="0.2">
      <c r="B21" s="1405"/>
      <c r="C21" s="1405"/>
      <c r="D21" s="1405"/>
      <c r="E21" s="1410"/>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21100801060</v>
      </c>
    </row>
    <row r="3" spans="1:2" x14ac:dyDescent="0.2">
      <c r="A3" t="s">
        <v>1110</v>
      </c>
      <c r="B3" s="1222" t="str">
        <f>COVER!A15</f>
        <v>Williamson</v>
      </c>
    </row>
    <row r="4" spans="1:2" x14ac:dyDescent="0.2">
      <c r="A4" t="s">
        <v>1166</v>
      </c>
      <c r="B4" s="1222" t="str">
        <f>COVER!A17</f>
        <v>Williamson Co Special Educ District</v>
      </c>
    </row>
    <row r="5" spans="1:2" x14ac:dyDescent="0.2">
      <c r="A5" t="s">
        <v>799</v>
      </c>
      <c r="B5" s="1222" t="str">
        <f>COVER!A38</f>
        <v>Jami Hodge</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1927</v>
      </c>
      <c r="B12" s="1222" t="str">
        <f>IF(COVER!J29="x","Yes",IF(COVER!L29="X","No",0))</f>
        <v>Yes</v>
      </c>
    </row>
    <row r="13" spans="1:2" x14ac:dyDescent="0.2">
      <c r="A13" s="12" t="s">
        <v>1928</v>
      </c>
      <c r="B13" s="1222" t="str">
        <f>IF(COVER!J30="x","Yes",IF(COVER!L30="x","No",0))</f>
        <v>Yes</v>
      </c>
    </row>
    <row r="14" spans="1:2" x14ac:dyDescent="0.2">
      <c r="A14" t="s">
        <v>555</v>
      </c>
      <c r="B14" s="1222" t="str">
        <f>IF(COVER!J31="x","Yes",IF(COVER!L31="x","No",0))</f>
        <v>No</v>
      </c>
    </row>
    <row r="15" spans="1:2" x14ac:dyDescent="0.2">
      <c r="A15" t="s">
        <v>657</v>
      </c>
      <c r="B15" s="1222" t="str">
        <f>COVER!T23</f>
        <v>066-003689</v>
      </c>
    </row>
    <row r="16" spans="1:2" x14ac:dyDescent="0.2">
      <c r="A16" t="s">
        <v>490</v>
      </c>
      <c r="B16" s="1222" t="str">
        <f>COVER!T13</f>
        <v>Gray Hunter Stenn LLP</v>
      </c>
    </row>
    <row r="17" spans="1:2" x14ac:dyDescent="0.2">
      <c r="A17" t="s">
        <v>1030</v>
      </c>
      <c r="B17" s="1222" t="str">
        <f>COVER!T15</f>
        <v>Jalayne M Luckett, CPA, PC</v>
      </c>
    </row>
    <row r="18" spans="1:2" x14ac:dyDescent="0.2">
      <c r="A18" t="s">
        <v>1345</v>
      </c>
      <c r="B18" s="1222" t="str">
        <f>COVER!T17</f>
        <v>P.O. Box 1728</v>
      </c>
    </row>
    <row r="19" spans="1:2" x14ac:dyDescent="0.2">
      <c r="A19" t="s">
        <v>1032</v>
      </c>
      <c r="B19" s="1222" t="str">
        <f>COVER!T25</f>
        <v>jluckett@ghscpa.com</v>
      </c>
    </row>
    <row r="20" spans="1:2" x14ac:dyDescent="0.2">
      <c r="A20" t="s">
        <v>1033</v>
      </c>
      <c r="B20" s="1222" t="str">
        <f>COVER!T19</f>
        <v>Marion</v>
      </c>
    </row>
    <row r="21" spans="1:2" x14ac:dyDescent="0.2">
      <c r="A21" t="s">
        <v>558</v>
      </c>
      <c r="B21" s="1222" t="str">
        <f>COVER!X19</f>
        <v>IL</v>
      </c>
    </row>
    <row r="22" spans="1:2" x14ac:dyDescent="0.2">
      <c r="A22" t="s">
        <v>1034</v>
      </c>
      <c r="B22" s="1222">
        <f>COVER!Z19</f>
        <v>62959</v>
      </c>
    </row>
    <row r="23" spans="1:2" x14ac:dyDescent="0.2">
      <c r="A23" t="s">
        <v>1347</v>
      </c>
      <c r="B23" s="1222" t="str">
        <f>COVER!T21</f>
        <v>618-993-2647</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1840</v>
      </c>
      <c r="B49" s="1222" t="str">
        <f>IF('Aud Quest 2'!B53="x","Yes",IF('Aud Quest 2'!B53&lt;&gt;"x","0"))</f>
        <v>0</v>
      </c>
    </row>
    <row r="50" spans="1:4" x14ac:dyDescent="0.2">
      <c r="A50" s="12" t="s">
        <v>1839</v>
      </c>
      <c r="B50" s="1736">
        <f>'Aud Quest 2'!H53</f>
        <v>0</v>
      </c>
    </row>
    <row r="51" spans="1:4" x14ac:dyDescent="0.2">
      <c r="A51" s="12" t="s">
        <v>1841</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4115064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262467</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2466170</v>
      </c>
      <c r="C91" s="13" t="s">
        <v>653</v>
      </c>
      <c r="D91" s="13" t="str">
        <f t="shared" si="0"/>
        <v>Error?</v>
      </c>
    </row>
    <row r="92" spans="1:4" x14ac:dyDescent="0.2">
      <c r="A92" s="54">
        <v>31</v>
      </c>
      <c r="B92" s="1222">
        <f>'Assets-Liab 5-6'!C39</f>
        <v>1648894</v>
      </c>
      <c r="D92" s="13" t="str">
        <f t="shared" si="0"/>
        <v>Error?</v>
      </c>
    </row>
    <row r="93" spans="1:4" x14ac:dyDescent="0.2">
      <c r="A93" s="54">
        <v>32</v>
      </c>
      <c r="B93" s="1222">
        <f>'Assets-Liab 5-6'!C41</f>
        <v>4115064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980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980</v>
      </c>
      <c r="D123" s="13" t="str">
        <f t="shared" si="0"/>
        <v>Error?</v>
      </c>
    </row>
    <row r="124" spans="1:4" x14ac:dyDescent="0.2">
      <c r="A124" s="54">
        <v>63</v>
      </c>
      <c r="B124" s="1222">
        <f>'Assets-Liab 5-6'!D41</f>
        <v>980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808850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936500</v>
      </c>
      <c r="C169" s="13" t="s">
        <v>653</v>
      </c>
      <c r="D169" s="13" t="str">
        <f t="shared" si="1"/>
        <v>Error?</v>
      </c>
    </row>
    <row r="170" spans="1:4" x14ac:dyDescent="0.2">
      <c r="A170" s="54">
        <v>109</v>
      </c>
      <c r="B170" s="1222">
        <f>'Assets-Liab 5-6'!F39</f>
        <v>-127650</v>
      </c>
      <c r="D170" s="13" t="str">
        <f t="shared" si="1"/>
        <v>Error?</v>
      </c>
    </row>
    <row r="171" spans="1:4" x14ac:dyDescent="0.2">
      <c r="A171" s="54">
        <v>110</v>
      </c>
      <c r="B171" s="1222">
        <f>'Assets-Liab 5-6'!F41</f>
        <v>808850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50000</v>
      </c>
      <c r="D273" s="13" t="str">
        <f t="shared" si="3"/>
        <v>Error?</v>
      </c>
    </row>
    <row r="274" spans="1:4" x14ac:dyDescent="0.2">
      <c r="A274" s="54">
        <v>213</v>
      </c>
      <c r="B274" s="1222">
        <f>'Assets-Liab 5-6'!M17</f>
        <v>1090586</v>
      </c>
      <c r="D274" s="13" t="str">
        <f t="shared" si="3"/>
        <v>Error?</v>
      </c>
    </row>
    <row r="275" spans="1:4" x14ac:dyDescent="0.2">
      <c r="A275" s="54">
        <v>214</v>
      </c>
      <c r="B275" s="1222">
        <f>'Assets-Liab 5-6'!M18</f>
        <v>101872</v>
      </c>
      <c r="D275" s="13" t="str">
        <f t="shared" si="3"/>
        <v>Error?</v>
      </c>
    </row>
    <row r="276" spans="1:4" x14ac:dyDescent="0.2">
      <c r="A276" s="54">
        <v>215</v>
      </c>
      <c r="B276" s="1222">
        <f>'Assets-Liab 5-6'!M19</f>
        <v>110668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1353126</v>
      </c>
      <c r="C279" s="13" t="s">
        <v>653</v>
      </c>
      <c r="D279" s="13" t="str">
        <f t="shared" si="3"/>
        <v>Error?</v>
      </c>
    </row>
    <row r="280" spans="1:4" x14ac:dyDescent="0.2">
      <c r="A280" s="54">
        <v>219</v>
      </c>
      <c r="B280" s="1222">
        <f>'Assets-Liab 5-6'!M40</f>
        <v>1353126</v>
      </c>
      <c r="D280" s="13" t="str">
        <f t="shared" si="3"/>
        <v>Error?</v>
      </c>
    </row>
    <row r="281" spans="1:4" x14ac:dyDescent="0.2">
      <c r="A281" s="54">
        <v>220</v>
      </c>
      <c r="B281" s="1222">
        <f>'Assets-Liab 5-6'!M41</f>
        <v>1353126</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19062</v>
      </c>
      <c r="D719" s="13" t="str">
        <f t="shared" si="10"/>
        <v>Error?</v>
      </c>
    </row>
    <row r="720" spans="1:4" x14ac:dyDescent="0.2">
      <c r="A720" s="54">
        <v>659</v>
      </c>
      <c r="B720" s="1222">
        <f>'Expenditures 15-22'!C33</f>
        <v>9195464</v>
      </c>
      <c r="C720" s="13" t="s">
        <v>653</v>
      </c>
      <c r="D720" s="13" t="str">
        <f t="shared" si="10"/>
        <v>Error?</v>
      </c>
    </row>
    <row r="721" spans="1:4" x14ac:dyDescent="0.2">
      <c r="A721" s="54">
        <v>660</v>
      </c>
      <c r="B721" s="1222">
        <f>'Expenditures 15-22'!C36</f>
        <v>342389</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340322</v>
      </c>
      <c r="D723" s="13" t="str">
        <f t="shared" si="10"/>
        <v>Error?</v>
      </c>
    </row>
    <row r="724" spans="1:4" x14ac:dyDescent="0.2">
      <c r="A724" s="54">
        <v>663</v>
      </c>
      <c r="B724" s="1222">
        <f>'Expenditures 15-22'!C39</f>
        <v>376154</v>
      </c>
      <c r="D724" s="13" t="str">
        <f t="shared" si="10"/>
        <v>Error?</v>
      </c>
    </row>
    <row r="725" spans="1:4" x14ac:dyDescent="0.2">
      <c r="A725" s="54">
        <v>664</v>
      </c>
      <c r="B725" s="1222">
        <f>'Expenditures 15-22'!C40</f>
        <v>811871</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1870736</v>
      </c>
      <c r="C727" s="13" t="s">
        <v>653</v>
      </c>
      <c r="D727" s="13" t="str">
        <f t="shared" si="10"/>
        <v>Error?</v>
      </c>
    </row>
    <row r="728" spans="1:4" x14ac:dyDescent="0.2">
      <c r="A728" s="54">
        <v>667</v>
      </c>
      <c r="B728" s="1222">
        <f>'Expenditures 15-22'!C44</f>
        <v>425081</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425081</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330899</v>
      </c>
      <c r="D733" s="13" t="str">
        <f t="shared" si="10"/>
        <v>Error?</v>
      </c>
    </row>
    <row r="734" spans="1:4" x14ac:dyDescent="0.2">
      <c r="A734" s="54">
        <v>673</v>
      </c>
      <c r="B734" s="1222">
        <f>'Expenditures 15-22'!C53</f>
        <v>330899</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48375</v>
      </c>
      <c r="D736" s="13" t="str">
        <f t="shared" si="10"/>
        <v>Error?</v>
      </c>
    </row>
    <row r="737" spans="1:4" x14ac:dyDescent="0.2">
      <c r="A737" s="54">
        <v>676</v>
      </c>
      <c r="B737" s="1222">
        <f>'Expenditures 15-22'!C57</f>
        <v>48375</v>
      </c>
      <c r="C737" s="13" t="s">
        <v>653</v>
      </c>
      <c r="D737" s="13" t="str">
        <f t="shared" si="10"/>
        <v>Error?</v>
      </c>
    </row>
    <row r="738" spans="1:4" x14ac:dyDescent="0.2">
      <c r="A738" s="54">
        <v>677</v>
      </c>
      <c r="B738" s="1222">
        <f>'Expenditures 15-22'!C59</f>
        <v>1149</v>
      </c>
      <c r="D738" s="13" t="str">
        <f t="shared" si="10"/>
        <v>Error?</v>
      </c>
    </row>
    <row r="739" spans="1:4" x14ac:dyDescent="0.2">
      <c r="A739" s="54">
        <v>678</v>
      </c>
      <c r="B739" s="1222">
        <f>'Expenditures 15-22'!C60</f>
        <v>80955</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2910</v>
      </c>
      <c r="D743" s="13" t="str">
        <f t="shared" si="10"/>
        <v>Error?</v>
      </c>
    </row>
    <row r="744" spans="1:4" x14ac:dyDescent="0.2">
      <c r="A744" s="82">
        <v>683</v>
      </c>
      <c r="D744" s="13" t="str">
        <f t="shared" si="10"/>
        <v>OK</v>
      </c>
    </row>
    <row r="745" spans="1:4" x14ac:dyDescent="0.2">
      <c r="A745" s="54">
        <v>684</v>
      </c>
      <c r="B745" s="1222">
        <f>'Expenditures 15-22'!C65</f>
        <v>85014</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2760105</v>
      </c>
      <c r="C755" s="13" t="s">
        <v>653</v>
      </c>
      <c r="D755" s="13" t="str">
        <f t="shared" si="10"/>
        <v>Error?</v>
      </c>
    </row>
    <row r="756" spans="1:4" x14ac:dyDescent="0.2">
      <c r="A756" s="54">
        <v>695</v>
      </c>
      <c r="B756" s="1222">
        <f>'Expenditures 15-22'!C75</f>
        <v>317569</v>
      </c>
      <c r="D756" s="13" t="str">
        <f t="shared" si="10"/>
        <v>Error?</v>
      </c>
    </row>
    <row r="757" spans="1:4" x14ac:dyDescent="0.2">
      <c r="A757" s="54">
        <v>696</v>
      </c>
      <c r="B757" s="1222">
        <f>'Expenditures 15-22'!C114</f>
        <v>12273138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2008</v>
      </c>
      <c r="D777" s="13" t="str">
        <f t="shared" si="11"/>
        <v>Error?</v>
      </c>
    </row>
    <row r="778" spans="1:4" x14ac:dyDescent="0.2">
      <c r="A778" s="54">
        <v>717</v>
      </c>
      <c r="B778" s="1222">
        <f>'Expenditures 15-22'!D33</f>
        <v>3117005</v>
      </c>
      <c r="C778" s="13" t="s">
        <v>653</v>
      </c>
      <c r="D778" s="13" t="str">
        <f t="shared" si="11"/>
        <v>Error?</v>
      </c>
    </row>
    <row r="779" spans="1:4" x14ac:dyDescent="0.2">
      <c r="A779" s="54">
        <v>718</v>
      </c>
      <c r="B779" s="1222">
        <f>'Expenditures 15-22'!D36</f>
        <v>105517</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153735</v>
      </c>
      <c r="D781" s="13" t="str">
        <f t="shared" si="11"/>
        <v>Error?</v>
      </c>
    </row>
    <row r="782" spans="1:4" x14ac:dyDescent="0.2">
      <c r="A782" s="54">
        <v>721</v>
      </c>
      <c r="B782" s="1222">
        <f>'Expenditures 15-22'!D39</f>
        <v>144763</v>
      </c>
      <c r="D782" s="13" t="str">
        <f t="shared" si="11"/>
        <v>Error?</v>
      </c>
    </row>
    <row r="783" spans="1:4" x14ac:dyDescent="0.2">
      <c r="A783" s="54">
        <v>722</v>
      </c>
      <c r="B783" s="1222">
        <f>'Expenditures 15-22'!D40</f>
        <v>177767</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581782</v>
      </c>
      <c r="C785" s="13" t="s">
        <v>653</v>
      </c>
      <c r="D785" s="13" t="str">
        <f t="shared" si="11"/>
        <v>Error?</v>
      </c>
    </row>
    <row r="786" spans="1:4" x14ac:dyDescent="0.2">
      <c r="A786" s="54">
        <v>725</v>
      </c>
      <c r="B786" s="1222">
        <f>'Expenditures 15-22'!D44</f>
        <v>100877</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100877</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205491</v>
      </c>
      <c r="D791" s="13" t="str">
        <f t="shared" si="11"/>
        <v>Error?</v>
      </c>
    </row>
    <row r="792" spans="1:4" x14ac:dyDescent="0.2">
      <c r="A792" s="54">
        <v>731</v>
      </c>
      <c r="B792" s="1222">
        <f>'Expenditures 15-22'!D53</f>
        <v>205491</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20744</v>
      </c>
      <c r="D794" s="13" t="str">
        <f t="shared" si="11"/>
        <v>Error?</v>
      </c>
    </row>
    <row r="795" spans="1:4" x14ac:dyDescent="0.2">
      <c r="A795" s="54">
        <v>734</v>
      </c>
      <c r="B795" s="1222">
        <f>'Expenditures 15-22'!D57</f>
        <v>20744</v>
      </c>
      <c r="C795" s="13" t="s">
        <v>653</v>
      </c>
      <c r="D795" s="13" t="str">
        <f t="shared" si="11"/>
        <v>Error?</v>
      </c>
    </row>
    <row r="796" spans="1:4" x14ac:dyDescent="0.2">
      <c r="A796" s="54">
        <v>735</v>
      </c>
      <c r="B796" s="1222">
        <f>'Expenditures 15-22'!D59</f>
        <v>19</v>
      </c>
      <c r="D796" s="13" t="str">
        <f t="shared" si="11"/>
        <v>Error?</v>
      </c>
    </row>
    <row r="797" spans="1:4" x14ac:dyDescent="0.2">
      <c r="A797" s="54">
        <v>736</v>
      </c>
      <c r="B797" s="1222">
        <f>'Expenditures 15-22'!D60</f>
        <v>39166</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223</v>
      </c>
      <c r="D801" s="13" t="str">
        <f t="shared" si="11"/>
        <v>Error?</v>
      </c>
    </row>
    <row r="802" spans="1:4" x14ac:dyDescent="0.2">
      <c r="A802" s="82">
        <v>741</v>
      </c>
      <c r="D802" s="13" t="str">
        <f t="shared" si="11"/>
        <v>OK</v>
      </c>
    </row>
    <row r="803" spans="1:4" x14ac:dyDescent="0.2">
      <c r="A803" s="54">
        <v>742</v>
      </c>
      <c r="B803" s="1222">
        <f>'Expenditures 15-22'!D65</f>
        <v>39408</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948302</v>
      </c>
      <c r="C813" s="13" t="s">
        <v>653</v>
      </c>
      <c r="D813" s="13" t="str">
        <f t="shared" si="11"/>
        <v>Error?</v>
      </c>
    </row>
    <row r="814" spans="1:4" x14ac:dyDescent="0.2">
      <c r="A814" s="54">
        <v>753</v>
      </c>
      <c r="B814" s="1222">
        <f>'Expenditures 15-22'!D75</f>
        <v>104665</v>
      </c>
      <c r="D814" s="13" t="str">
        <f t="shared" si="11"/>
        <v>Error?</v>
      </c>
    </row>
    <row r="815" spans="1:4" x14ac:dyDescent="0.2">
      <c r="A815" s="54">
        <v>754</v>
      </c>
      <c r="B815" s="1222">
        <f>'Expenditures 15-22'!D114</f>
        <v>4169972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50004</v>
      </c>
      <c r="C836" s="13" t="s">
        <v>653</v>
      </c>
      <c r="D836" s="13" t="str">
        <f t="shared" si="12"/>
        <v>Error?</v>
      </c>
    </row>
    <row r="837" spans="1:4" x14ac:dyDescent="0.2">
      <c r="A837" s="54">
        <v>776</v>
      </c>
      <c r="B837" s="1222">
        <f>'Expenditures 15-22'!E36</f>
        <v>3882</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62361</v>
      </c>
      <c r="D839" s="13" t="str">
        <f t="shared" si="12"/>
        <v>Error?</v>
      </c>
    </row>
    <row r="840" spans="1:4" x14ac:dyDescent="0.2">
      <c r="A840" s="54">
        <v>779</v>
      </c>
      <c r="B840" s="1222">
        <f>'Expenditures 15-22'!E39</f>
        <v>6266</v>
      </c>
      <c r="D840" s="13" t="str">
        <f t="shared" si="12"/>
        <v>Error?</v>
      </c>
    </row>
    <row r="841" spans="1:4" x14ac:dyDescent="0.2">
      <c r="A841" s="54">
        <v>780</v>
      </c>
      <c r="B841" s="1222">
        <f>'Expenditures 15-22'!E40</f>
        <v>14073</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86582</v>
      </c>
      <c r="C843" s="13" t="s">
        <v>653</v>
      </c>
      <c r="D843" s="13" t="str">
        <f t="shared" si="12"/>
        <v>Error?</v>
      </c>
    </row>
    <row r="844" spans="1:4" x14ac:dyDescent="0.2">
      <c r="A844" s="54">
        <v>783</v>
      </c>
      <c r="B844" s="1222">
        <f>'Expenditures 15-22'!E44</f>
        <v>38794</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38794</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103591</v>
      </c>
      <c r="D849" s="13" t="str">
        <f t="shared" si="12"/>
        <v>Error?</v>
      </c>
    </row>
    <row r="850" spans="1:4" x14ac:dyDescent="0.2">
      <c r="A850" s="54">
        <v>789</v>
      </c>
      <c r="B850" s="1222">
        <f>'Expenditures 15-22'!E53</f>
        <v>332406</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217</v>
      </c>
      <c r="D852" s="13" t="str">
        <f t="shared" si="12"/>
        <v>Error?</v>
      </c>
    </row>
    <row r="853" spans="1:4" x14ac:dyDescent="0.2">
      <c r="A853" s="54">
        <v>792</v>
      </c>
      <c r="B853" s="1222">
        <f>'Expenditures 15-22'!E57</f>
        <v>217</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302</v>
      </c>
      <c r="D855" s="13" t="str">
        <f t="shared" si="12"/>
        <v>Error?</v>
      </c>
    </row>
    <row r="856" spans="1:4" x14ac:dyDescent="0.2">
      <c r="A856" s="54">
        <v>795</v>
      </c>
      <c r="B856" s="1222">
        <f>'Expenditures 15-22'!E61</f>
        <v>109677</v>
      </c>
      <c r="D856" s="13" t="str">
        <f t="shared" si="12"/>
        <v>Error?</v>
      </c>
    </row>
    <row r="857" spans="1:4" x14ac:dyDescent="0.2">
      <c r="A857" s="54">
        <v>796</v>
      </c>
      <c r="B857" s="1222">
        <f>'Expenditures 15-22'!E62</f>
        <v>27273</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2088</v>
      </c>
      <c r="D859" s="13" t="str">
        <f t="shared" si="12"/>
        <v>Error?</v>
      </c>
    </row>
    <row r="860" spans="1:4" x14ac:dyDescent="0.2">
      <c r="A860" s="82">
        <v>799</v>
      </c>
      <c r="D860" s="13" t="str">
        <f t="shared" si="12"/>
        <v>OK</v>
      </c>
    </row>
    <row r="861" spans="1:4" x14ac:dyDescent="0.2">
      <c r="A861" s="54">
        <v>800</v>
      </c>
      <c r="B861" s="1222">
        <f>'Expenditures 15-22'!E65</f>
        <v>139340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39479</v>
      </c>
      <c r="D867" s="13" t="str">
        <f t="shared" si="12"/>
        <v>Error?</v>
      </c>
    </row>
    <row r="868" spans="1:4" x14ac:dyDescent="0.2">
      <c r="A868" s="82">
        <v>807</v>
      </c>
      <c r="D868" s="13" t="str">
        <f t="shared" si="12"/>
        <v>OK</v>
      </c>
    </row>
    <row r="869" spans="1:4" x14ac:dyDescent="0.2">
      <c r="A869" s="54">
        <v>808</v>
      </c>
      <c r="B869" s="1222">
        <f>'Expenditures 15-22'!E72</f>
        <v>39479</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636818</v>
      </c>
      <c r="C871" s="13" t="s">
        <v>653</v>
      </c>
      <c r="D871" s="13" t="str">
        <f t="shared" si="12"/>
        <v>Error?</v>
      </c>
    </row>
    <row r="872" spans="1:4" x14ac:dyDescent="0.2">
      <c r="A872" s="54">
        <v>811</v>
      </c>
      <c r="B872" s="1222">
        <f>'Expenditures 15-22'!E75</f>
        <v>12000</v>
      </c>
      <c r="D872" s="13" t="str">
        <f t="shared" si="12"/>
        <v>Error?</v>
      </c>
    </row>
    <row r="873" spans="1:4" x14ac:dyDescent="0.2">
      <c r="A873" s="54">
        <v>812</v>
      </c>
      <c r="B873" s="1222">
        <f>'Expenditures 15-22'!E114</f>
        <v>698822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1217</v>
      </c>
      <c r="D893" s="13" t="str">
        <f t="shared" si="12"/>
        <v>Error?</v>
      </c>
    </row>
    <row r="894" spans="1:4" x14ac:dyDescent="0.2">
      <c r="A894" s="54">
        <v>833</v>
      </c>
      <c r="B894" s="1222">
        <f>'Expenditures 15-22'!F33</f>
        <v>131194</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848</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848</v>
      </c>
      <c r="C901" s="13" t="s">
        <v>653</v>
      </c>
      <c r="D901" s="13" t="str">
        <f t="shared" si="13"/>
        <v>Error?</v>
      </c>
    </row>
    <row r="902" spans="1:4" x14ac:dyDescent="0.2">
      <c r="A902" s="54">
        <v>841</v>
      </c>
      <c r="B902" s="1222">
        <f>'Expenditures 15-22'!F44</f>
        <v>26363</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26363</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464</v>
      </c>
      <c r="D907" s="13" t="str">
        <f t="shared" si="13"/>
        <v>Error?</v>
      </c>
    </row>
    <row r="908" spans="1:4" x14ac:dyDescent="0.2">
      <c r="A908" s="54">
        <v>847</v>
      </c>
      <c r="B908" s="1222">
        <f>'Expenditures 15-22'!F53</f>
        <v>464</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40207</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2612</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42819</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70494</v>
      </c>
      <c r="C929" s="13" t="s">
        <v>653</v>
      </c>
      <c r="D929" s="13" t="str">
        <f t="shared" si="13"/>
        <v>Error?</v>
      </c>
    </row>
    <row r="930" spans="1:4" x14ac:dyDescent="0.2">
      <c r="A930" s="54">
        <v>869</v>
      </c>
      <c r="B930" s="1222">
        <f>'Expenditures 15-22'!F75</f>
        <v>7430</v>
      </c>
      <c r="D930" s="13" t="str">
        <f t="shared" si="13"/>
        <v>Error?</v>
      </c>
    </row>
    <row r="931" spans="1:4" x14ac:dyDescent="0.2">
      <c r="A931" s="54">
        <v>870</v>
      </c>
      <c r="B931" s="1222">
        <f>'Expenditures 15-22'!F114</f>
        <v>209118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18195</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1999</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1999</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39630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39630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41629</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59824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74537</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5672</v>
      </c>
      <c r="D1023" s="13" t="str">
        <f t="shared" ref="D1023:D1086" si="15">IF(ISBLANK(B1023),"OK",IF(A1023-B1023=0,"OK","Error?"))</f>
        <v>Error?</v>
      </c>
    </row>
    <row r="1024" spans="1:4" x14ac:dyDescent="0.2">
      <c r="A1024" s="54">
        <v>963</v>
      </c>
      <c r="B1024" s="1222">
        <f>'Expenditures 15-22'!H53</f>
        <v>5672</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825</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825</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6497</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98670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17031</v>
      </c>
      <c r="D1051" s="13" t="str">
        <f t="shared" si="15"/>
        <v>Error?</v>
      </c>
    </row>
    <row r="1052" spans="1:4" x14ac:dyDescent="0.2">
      <c r="A1052" s="82">
        <v>991</v>
      </c>
      <c r="D1052" s="13" t="str">
        <f t="shared" si="15"/>
        <v>OK</v>
      </c>
    </row>
    <row r="1053" spans="1:4" x14ac:dyDescent="0.2">
      <c r="A1053" s="54">
        <v>992</v>
      </c>
      <c r="B1053" s="1222">
        <f>'Expenditures 15-22'!H110</f>
        <v>17031</v>
      </c>
      <c r="C1053" s="13" t="s">
        <v>653</v>
      </c>
      <c r="D1053" s="13" t="str">
        <f t="shared" si="15"/>
        <v>Error?</v>
      </c>
    </row>
    <row r="1054" spans="1:4" x14ac:dyDescent="0.2">
      <c r="A1054" s="54">
        <v>993</v>
      </c>
      <c r="B1054" s="1222">
        <f>'Expenditures 15-22'!H114</f>
        <v>196735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22287</v>
      </c>
      <c r="C1107" s="13" t="s">
        <v>653</v>
      </c>
      <c r="D1107" s="13" t="str">
        <f t="shared" si="16"/>
        <v>Error?</v>
      </c>
    </row>
    <row r="1108" spans="1:4" x14ac:dyDescent="0.2">
      <c r="A1108" s="54">
        <v>1047</v>
      </c>
      <c r="B1108" s="1222">
        <f>'Expenditures 15-22'!K33</f>
        <v>12586399</v>
      </c>
      <c r="C1108" s="13" t="s">
        <v>653</v>
      </c>
      <c r="D1108" s="13" t="str">
        <f t="shared" si="16"/>
        <v>Error?</v>
      </c>
    </row>
    <row r="1109" spans="1:4" x14ac:dyDescent="0.2">
      <c r="A1109" s="54">
        <v>1048</v>
      </c>
      <c r="B1109" s="1222">
        <f>'Expenditures 15-22'!K36</f>
        <v>451788</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559353</v>
      </c>
      <c r="C1111" s="13" t="s">
        <v>653</v>
      </c>
      <c r="D1111" s="13" t="str">
        <f t="shared" si="16"/>
        <v>Error?</v>
      </c>
    </row>
    <row r="1112" spans="1:4" x14ac:dyDescent="0.2">
      <c r="A1112" s="54">
        <v>1051</v>
      </c>
      <c r="B1112" s="1222">
        <f>'Expenditures 15-22'!K39</f>
        <v>527183</v>
      </c>
      <c r="C1112" s="13" t="s">
        <v>653</v>
      </c>
      <c r="D1112" s="13" t="str">
        <f t="shared" si="16"/>
        <v>Error?</v>
      </c>
    </row>
    <row r="1113" spans="1:4" x14ac:dyDescent="0.2">
      <c r="A1113" s="54">
        <v>1052</v>
      </c>
      <c r="B1113" s="1222">
        <f>'Expenditures 15-22'!K40</f>
        <v>1004559</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2542883</v>
      </c>
      <c r="C1115" s="13" t="s">
        <v>653</v>
      </c>
      <c r="D1115" s="13" t="str">
        <f t="shared" si="16"/>
        <v>Error?</v>
      </c>
    </row>
    <row r="1116" spans="1:4" x14ac:dyDescent="0.2">
      <c r="A1116" s="54">
        <v>1055</v>
      </c>
      <c r="B1116" s="1222">
        <f>'Expenditures 15-22'!K44</f>
        <v>604067</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604067</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646117</v>
      </c>
      <c r="C1121" s="13" t="s">
        <v>653</v>
      </c>
      <c r="D1121" s="13" t="str">
        <f t="shared" si="16"/>
        <v>Error?</v>
      </c>
    </row>
    <row r="1122" spans="1:4" x14ac:dyDescent="0.2">
      <c r="A1122" s="54">
        <v>1061</v>
      </c>
      <c r="B1122" s="1222">
        <f>'Expenditures 15-22'!K53</f>
        <v>874932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69336</v>
      </c>
      <c r="C1124" s="13" t="s">
        <v>653</v>
      </c>
      <c r="D1124" s="13" t="str">
        <f t="shared" si="16"/>
        <v>Error?</v>
      </c>
    </row>
    <row r="1125" spans="1:4" x14ac:dyDescent="0.2">
      <c r="A1125" s="54">
        <v>1064</v>
      </c>
      <c r="B1125" s="1222">
        <f>'Expenditures 15-22'!K57</f>
        <v>69336</v>
      </c>
      <c r="C1125" s="13" t="s">
        <v>653</v>
      </c>
      <c r="D1125" s="13" t="str">
        <f t="shared" si="16"/>
        <v>Error?</v>
      </c>
    </row>
    <row r="1126" spans="1:4" x14ac:dyDescent="0.2">
      <c r="A1126" s="54">
        <v>1065</v>
      </c>
      <c r="B1126" s="1222">
        <f>'Expenditures 15-22'!K59</f>
        <v>1168</v>
      </c>
      <c r="C1126" s="13" t="s">
        <v>653</v>
      </c>
      <c r="D1126" s="13" t="str">
        <f t="shared" si="16"/>
        <v>Error?</v>
      </c>
    </row>
    <row r="1127" spans="1:4" x14ac:dyDescent="0.2">
      <c r="A1127" s="54">
        <v>1066</v>
      </c>
      <c r="B1127" s="1222">
        <f>'Expenditures 15-22'!K60</f>
        <v>121248</v>
      </c>
      <c r="C1127" s="13" t="s">
        <v>653</v>
      </c>
      <c r="D1127" s="13" t="str">
        <f t="shared" si="16"/>
        <v>Error?</v>
      </c>
    </row>
    <row r="1128" spans="1:4" x14ac:dyDescent="0.2">
      <c r="A1128" s="54">
        <v>1067</v>
      </c>
      <c r="B1128" s="1222">
        <f>'Expenditures 15-22'!K61</f>
        <v>189514</v>
      </c>
      <c r="C1128" s="13" t="s">
        <v>653</v>
      </c>
      <c r="D1128" s="13" t="str">
        <f t="shared" si="16"/>
        <v>Error?</v>
      </c>
    </row>
    <row r="1129" spans="1:4" x14ac:dyDescent="0.2">
      <c r="A1129" s="54">
        <v>1068</v>
      </c>
      <c r="B1129" s="1222">
        <f>'Expenditures 15-22'!K62</f>
        <v>27273</v>
      </c>
      <c r="C1129" s="13" t="s">
        <v>653</v>
      </c>
      <c r="D1129" s="13" t="str">
        <f t="shared" si="16"/>
        <v>Error?</v>
      </c>
    </row>
    <row r="1130" spans="1:4" x14ac:dyDescent="0.2">
      <c r="A1130" s="54">
        <v>1069</v>
      </c>
      <c r="B1130" s="1222">
        <f>'Expenditures 15-22'!K63</f>
        <v>2612</v>
      </c>
      <c r="C1130" s="13" t="s">
        <v>653</v>
      </c>
      <c r="D1130" s="13" t="str">
        <f t="shared" si="16"/>
        <v>Error?</v>
      </c>
    </row>
    <row r="1131" spans="1:4" x14ac:dyDescent="0.2">
      <c r="A1131" s="54">
        <v>1070</v>
      </c>
      <c r="B1131" s="1222">
        <f>'Expenditures 15-22'!K64</f>
        <v>5221</v>
      </c>
      <c r="C1131" s="13" t="s">
        <v>653</v>
      </c>
      <c r="D1131" s="13" t="str">
        <f t="shared" si="16"/>
        <v>Error?</v>
      </c>
    </row>
    <row r="1132" spans="1:4" x14ac:dyDescent="0.2">
      <c r="A1132" s="82">
        <v>1071</v>
      </c>
      <c r="D1132" s="13" t="str">
        <f t="shared" si="16"/>
        <v>OK</v>
      </c>
    </row>
    <row r="1133" spans="1:4" x14ac:dyDescent="0.2">
      <c r="A1133" s="54">
        <v>1072</v>
      </c>
      <c r="B1133" s="1222">
        <f>'Expenditures 15-22'!K65</f>
        <v>347036</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39479</v>
      </c>
      <c r="C1139" s="13" t="s">
        <v>653</v>
      </c>
      <c r="D1139" s="13" t="str">
        <f t="shared" si="16"/>
        <v>Error?</v>
      </c>
    </row>
    <row r="1140" spans="1:4" x14ac:dyDescent="0.2">
      <c r="A1140" s="82">
        <v>1079</v>
      </c>
      <c r="D1140" s="13" t="str">
        <f t="shared" si="16"/>
        <v>OK</v>
      </c>
    </row>
    <row r="1141" spans="1:4" x14ac:dyDescent="0.2">
      <c r="A1141" s="54">
        <v>1080</v>
      </c>
      <c r="B1141" s="1222">
        <f>'Expenditures 15-22'!K72</f>
        <v>39479</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4477733</v>
      </c>
      <c r="C1143" s="13" t="s">
        <v>653</v>
      </c>
      <c r="D1143" s="13" t="str">
        <f t="shared" si="16"/>
        <v>Error?</v>
      </c>
    </row>
    <row r="1144" spans="1:4" x14ac:dyDescent="0.2">
      <c r="A1144" s="54">
        <v>1083</v>
      </c>
      <c r="B1144" s="1222">
        <f>'Expenditures 15-22'!K75</f>
        <v>441664</v>
      </c>
      <c r="C1144" s="13" t="s">
        <v>653</v>
      </c>
      <c r="D1144" s="13" t="str">
        <f t="shared" si="16"/>
        <v>Error?</v>
      </c>
    </row>
    <row r="1145" spans="1:4" x14ac:dyDescent="0.2">
      <c r="A1145" s="54">
        <v>1084</v>
      </c>
      <c r="B1145" s="1222">
        <f>'Expenditures 15-22'!K102</f>
        <v>98670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17031</v>
      </c>
      <c r="C1149" s="13" t="s">
        <v>653</v>
      </c>
      <c r="D1149" s="13" t="str">
        <f t="shared" si="16"/>
        <v>Error?</v>
      </c>
    </row>
    <row r="1150" spans="1:4" x14ac:dyDescent="0.2">
      <c r="A1150" s="82">
        <v>1089</v>
      </c>
      <c r="D1150" s="13" t="str">
        <f t="shared" si="16"/>
        <v>OK</v>
      </c>
    </row>
    <row r="1151" spans="1:4" x14ac:dyDescent="0.2">
      <c r="A1151" s="54">
        <v>1090</v>
      </c>
      <c r="B1151" s="1222">
        <f>'Expenditures 15-22'!K110</f>
        <v>17031</v>
      </c>
      <c r="C1151" s="13" t="s">
        <v>653</v>
      </c>
      <c r="D1151" s="13" t="str">
        <f t="shared" ref="D1151:D1214" si="17">IF(ISBLANK(B1151),"OK",IF(A1151-B1151=0,"OK","Error?"))</f>
        <v>Error?</v>
      </c>
    </row>
    <row r="1152" spans="1:4" x14ac:dyDescent="0.2">
      <c r="A1152" s="54">
        <v>1091</v>
      </c>
      <c r="B1152" s="1222">
        <f>'Expenditures 15-22'!K114</f>
        <v>17621497</v>
      </c>
      <c r="C1152" s="13" t="s">
        <v>653</v>
      </c>
      <c r="D1152" s="13" t="str">
        <f t="shared" si="17"/>
        <v>Error?</v>
      </c>
    </row>
    <row r="1153" spans="1:4" x14ac:dyDescent="0.2">
      <c r="A1153" s="54">
        <v>1092</v>
      </c>
      <c r="B1153" s="1222">
        <f>'Expenditures 15-22'!K115</f>
        <v>78040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10785</v>
      </c>
      <c r="D1237" s="13" t="str">
        <f t="shared" si="18"/>
        <v>Error?</v>
      </c>
    </row>
    <row r="1238" spans="1:4" x14ac:dyDescent="0.2">
      <c r="A1238" s="82">
        <v>1177</v>
      </c>
      <c r="D1238" s="13" t="str">
        <f t="shared" si="18"/>
        <v>OK</v>
      </c>
    </row>
    <row r="1239" spans="1:4" x14ac:dyDescent="0.2">
      <c r="A1239" s="54">
        <v>1178</v>
      </c>
      <c r="B1239" s="1222">
        <f>'Expenditures 15-22'!E127</f>
        <v>10785</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10785</v>
      </c>
      <c r="C1241" s="13" t="s">
        <v>653</v>
      </c>
      <c r="D1241" s="13" t="str">
        <f t="shared" si="18"/>
        <v>Error?</v>
      </c>
    </row>
    <row r="1242" spans="1:4" x14ac:dyDescent="0.2">
      <c r="A1242" s="54">
        <v>1181</v>
      </c>
      <c r="B1242" s="1222">
        <f>'Expenditures 15-22'!E150</f>
        <v>10785</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10785</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10785</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10785</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10785</v>
      </c>
      <c r="C1288" s="13" t="s">
        <v>653</v>
      </c>
      <c r="D1288" s="13" t="str">
        <f t="shared" si="19"/>
        <v>Error?</v>
      </c>
    </row>
    <row r="1289" spans="1:4" x14ac:dyDescent="0.2">
      <c r="A1289" s="54">
        <v>1228</v>
      </c>
      <c r="B1289" s="1222">
        <f>'Expenditures 15-22'!K151</f>
        <v>-785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1366874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1366874</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1366874</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1366874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1366874</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1366874</v>
      </c>
      <c r="C1388" s="13" t="s">
        <v>653</v>
      </c>
      <c r="D1388" s="13" t="str">
        <f t="shared" si="20"/>
        <v>Error?</v>
      </c>
    </row>
    <row r="1389" spans="1:4" x14ac:dyDescent="0.2">
      <c r="A1389" s="54">
        <v>1328</v>
      </c>
      <c r="B1389" s="1222">
        <f>'Expenditures 15-22'!K205</f>
        <v>-25352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1570854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1648894</v>
      </c>
      <c r="C1630" s="13" t="s">
        <v>653</v>
      </c>
      <c r="D1630" s="13" t="str">
        <f t="shared" si="24"/>
        <v>Error?</v>
      </c>
    </row>
    <row r="1631" spans="1:4" x14ac:dyDescent="0.2">
      <c r="A1631" s="54">
        <v>1570</v>
      </c>
      <c r="B1631" s="1222">
        <f>'Acct Summary 7-8'!D79</f>
        <v>1765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980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-102298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-127650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50000</v>
      </c>
      <c r="D2008" s="13" t="str">
        <f t="shared" si="30"/>
        <v>Error?</v>
      </c>
    </row>
    <row r="2009" spans="1:4" x14ac:dyDescent="0.2">
      <c r="A2009" s="54">
        <v>1948</v>
      </c>
      <c r="B2009" s="1222">
        <f>'Cap Outlay Deprec 27'!C8</f>
        <v>1752398</v>
      </c>
      <c r="D2009" s="13" t="str">
        <f t="shared" si="30"/>
        <v>Error?</v>
      </c>
    </row>
    <row r="2010" spans="1:4" x14ac:dyDescent="0.2">
      <c r="A2010" s="54">
        <v>1949</v>
      </c>
      <c r="B2010" s="1222">
        <f>'Cap Outlay Deprec 27'!C10</f>
        <v>95063</v>
      </c>
      <c r="D2010" s="13" t="str">
        <f t="shared" si="30"/>
        <v>Error?</v>
      </c>
    </row>
    <row r="2011" spans="1:4" x14ac:dyDescent="0.2">
      <c r="A2011" s="54">
        <v>1950</v>
      </c>
      <c r="B2011" s="1222">
        <f>'Cap Outlay Deprec 27'!C12</f>
        <v>444081</v>
      </c>
      <c r="D2011" s="13" t="str">
        <f t="shared" si="30"/>
        <v>Error?</v>
      </c>
    </row>
    <row r="2012" spans="1:4" x14ac:dyDescent="0.2">
      <c r="A2012" s="54">
        <v>1951</v>
      </c>
      <c r="B2012" s="1222">
        <f>'Cap Outlay Deprec 27'!C13</f>
        <v>626316</v>
      </c>
      <c r="D2012" s="13" t="str">
        <f t="shared" si="30"/>
        <v>Error?</v>
      </c>
    </row>
    <row r="2013" spans="1:4" x14ac:dyDescent="0.2">
      <c r="A2013" s="54">
        <v>1952</v>
      </c>
      <c r="B2013" s="1222">
        <f>'Cap Outlay Deprec 27'!C16</f>
        <v>2967858</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40583</v>
      </c>
      <c r="D2016" s="13" t="str">
        <f t="shared" si="30"/>
        <v>Error?</v>
      </c>
    </row>
    <row r="2017" spans="1:4" x14ac:dyDescent="0.2">
      <c r="A2017" s="54">
        <v>1956</v>
      </c>
      <c r="B2017" s="1222">
        <f>'Cap Outlay Deprec 27'!D12</f>
        <v>9241</v>
      </c>
      <c r="D2017" s="13" t="str">
        <f t="shared" si="30"/>
        <v>Error?</v>
      </c>
    </row>
    <row r="2018" spans="1:4" x14ac:dyDescent="0.2">
      <c r="A2018" s="54">
        <v>1957</v>
      </c>
      <c r="B2018" s="1222">
        <f>'Cap Outlay Deprec 27'!D13</f>
        <v>10000</v>
      </c>
      <c r="D2018" s="13" t="str">
        <f t="shared" si="30"/>
        <v>Error?</v>
      </c>
    </row>
    <row r="2019" spans="1:4" x14ac:dyDescent="0.2">
      <c r="A2019" s="54">
        <v>1958</v>
      </c>
      <c r="B2019" s="1222">
        <f>'Cap Outlay Deprec 27'!D16</f>
        <v>59824</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63382</v>
      </c>
      <c r="D2021" s="13" t="str">
        <f t="shared" si="30"/>
        <v>Error?</v>
      </c>
    </row>
    <row r="2022" spans="1:4" x14ac:dyDescent="0.2">
      <c r="A2022" s="54">
        <v>1961</v>
      </c>
      <c r="B2022" s="1222">
        <f>'Cap Outlay Deprec 27'!E10</f>
        <v>5652</v>
      </c>
      <c r="D2022" s="13" t="str">
        <f t="shared" si="30"/>
        <v>Error?</v>
      </c>
    </row>
    <row r="2023" spans="1:4" x14ac:dyDescent="0.2">
      <c r="A2023" s="54">
        <v>1962</v>
      </c>
      <c r="B2023" s="1222">
        <f>'Cap Outlay Deprec 27'!E12</f>
        <v>75550</v>
      </c>
      <c r="D2023" s="13" t="str">
        <f t="shared" si="30"/>
        <v>Error?</v>
      </c>
    </row>
    <row r="2024" spans="1:4" x14ac:dyDescent="0.2">
      <c r="A2024" s="54">
        <v>1963</v>
      </c>
      <c r="B2024" s="1222">
        <f>'Cap Outlay Deprec 27'!E13</f>
        <v>392637</v>
      </c>
      <c r="D2024" s="13" t="str">
        <f t="shared" si="30"/>
        <v>Error?</v>
      </c>
    </row>
    <row r="2025" spans="1:4" x14ac:dyDescent="0.2">
      <c r="A2025" s="54">
        <v>1964</v>
      </c>
      <c r="B2025" s="1222">
        <f>'Cap Outlay Deprec 27'!E16</f>
        <v>537221</v>
      </c>
      <c r="C2025" s="13" t="s">
        <v>653</v>
      </c>
      <c r="D2025" s="13" t="str">
        <f t="shared" si="30"/>
        <v>Error?</v>
      </c>
    </row>
    <row r="2026" spans="1:4" x14ac:dyDescent="0.2">
      <c r="A2026" s="54">
        <v>1965</v>
      </c>
      <c r="B2026" s="1222">
        <f>'Cap Outlay Deprec 27'!F5</f>
        <v>50000</v>
      </c>
      <c r="C2026" s="13" t="s">
        <v>653</v>
      </c>
      <c r="D2026" s="13" t="str">
        <f t="shared" si="30"/>
        <v>Error?</v>
      </c>
    </row>
    <row r="2027" spans="1:4" x14ac:dyDescent="0.2">
      <c r="A2027" s="54">
        <v>1966</v>
      </c>
      <c r="B2027" s="1222">
        <f>'Cap Outlay Deprec 27'!F8</f>
        <v>1689016</v>
      </c>
      <c r="C2027" s="13" t="s">
        <v>653</v>
      </c>
      <c r="D2027" s="13" t="str">
        <f t="shared" si="30"/>
        <v>Error?</v>
      </c>
    </row>
    <row r="2028" spans="1:4" x14ac:dyDescent="0.2">
      <c r="A2028" s="54">
        <v>1967</v>
      </c>
      <c r="B2028" s="1222">
        <f>'Cap Outlay Deprec 27'!F10</f>
        <v>129994</v>
      </c>
      <c r="C2028" s="13" t="s">
        <v>653</v>
      </c>
      <c r="D2028" s="13" t="str">
        <f t="shared" si="30"/>
        <v>Error?</v>
      </c>
    </row>
    <row r="2029" spans="1:4" x14ac:dyDescent="0.2">
      <c r="A2029" s="54">
        <v>1968</v>
      </c>
      <c r="B2029" s="1222">
        <f>'Cap Outlay Deprec 27'!F12</f>
        <v>377772</v>
      </c>
      <c r="C2029" s="13" t="s">
        <v>653</v>
      </c>
      <c r="D2029" s="13" t="str">
        <f t="shared" si="30"/>
        <v>Error?</v>
      </c>
    </row>
    <row r="2030" spans="1:4" x14ac:dyDescent="0.2">
      <c r="A2030" s="54">
        <v>1969</v>
      </c>
      <c r="B2030" s="1222">
        <f>'Cap Outlay Deprec 27'!F13</f>
        <v>243679</v>
      </c>
      <c r="C2030" s="13" t="s">
        <v>653</v>
      </c>
      <c r="D2030" s="13" t="str">
        <f t="shared" si="30"/>
        <v>Error?</v>
      </c>
    </row>
    <row r="2031" spans="1:4" x14ac:dyDescent="0.2">
      <c r="A2031" s="54">
        <v>1970</v>
      </c>
      <c r="B2031" s="1222">
        <f>'Cap Outlay Deprec 27'!F16</f>
        <v>2490461</v>
      </c>
      <c r="C2031" s="13" t="s">
        <v>653</v>
      </c>
      <c r="D2031" s="13" t="str">
        <f t="shared" si="30"/>
        <v>Error?</v>
      </c>
    </row>
    <row r="2032" spans="1:4" x14ac:dyDescent="0.2">
      <c r="A2032" s="82">
        <v>1971</v>
      </c>
      <c r="D2032" s="13" t="str">
        <f t="shared" si="30"/>
        <v>OK</v>
      </c>
    </row>
    <row r="2033" spans="1:4" x14ac:dyDescent="0.2">
      <c r="A2033" s="54">
        <v>1972</v>
      </c>
      <c r="B2033" s="1222">
        <f>'Cap Outlay Deprec 27'!H8</f>
        <v>618103</v>
      </c>
      <c r="D2033" s="13" t="str">
        <f t="shared" si="30"/>
        <v>Error?</v>
      </c>
    </row>
    <row r="2034" spans="1:4" x14ac:dyDescent="0.2">
      <c r="A2034" s="54">
        <v>1973</v>
      </c>
      <c r="B2034" s="1222">
        <f>'Cap Outlay Deprec 27'!H10</f>
        <v>23628</v>
      </c>
      <c r="D2034" s="13" t="str">
        <f t="shared" si="30"/>
        <v>Error?</v>
      </c>
    </row>
    <row r="2035" spans="1:4" x14ac:dyDescent="0.2">
      <c r="A2035" s="54">
        <v>1974</v>
      </c>
      <c r="B2035" s="1222">
        <f>'Cap Outlay Deprec 27'!H12</f>
        <v>370669</v>
      </c>
      <c r="D2035" s="13" t="str">
        <f t="shared" si="30"/>
        <v>Error?</v>
      </c>
    </row>
    <row r="2036" spans="1:4" x14ac:dyDescent="0.2">
      <c r="A2036" s="54">
        <v>1975</v>
      </c>
      <c r="B2036" s="1222">
        <f>'Cap Outlay Deprec 27'!H13</f>
        <v>586178</v>
      </c>
      <c r="D2036" s="13" t="str">
        <f t="shared" si="30"/>
        <v>Error?</v>
      </c>
    </row>
    <row r="2037" spans="1:4" x14ac:dyDescent="0.2">
      <c r="A2037" s="54">
        <v>1976</v>
      </c>
      <c r="B2037" s="1222">
        <f>'Cap Outlay Deprec 27'!H16</f>
        <v>1598578</v>
      </c>
      <c r="C2037" s="13" t="s">
        <v>653</v>
      </c>
      <c r="D2037" s="13" t="str">
        <f t="shared" si="30"/>
        <v>Error?</v>
      </c>
    </row>
    <row r="2038" spans="1:4" x14ac:dyDescent="0.2">
      <c r="A2038" s="82">
        <v>1977</v>
      </c>
      <c r="D2038" s="13" t="str">
        <f t="shared" si="30"/>
        <v>OK</v>
      </c>
    </row>
    <row r="2039" spans="1:4" x14ac:dyDescent="0.2">
      <c r="A2039" s="54">
        <v>1978</v>
      </c>
      <c r="B2039" s="1222">
        <f>'Cap Outlay Deprec 27'!I8</f>
        <v>41377</v>
      </c>
      <c r="D2039" s="13" t="str">
        <f t="shared" si="30"/>
        <v>Error?</v>
      </c>
    </row>
    <row r="2040" spans="1:4" x14ac:dyDescent="0.2">
      <c r="A2040" s="54">
        <v>1979</v>
      </c>
      <c r="B2040" s="1222">
        <f>'Cap Outlay Deprec 27'!I10</f>
        <v>6178</v>
      </c>
      <c r="D2040" s="13" t="str">
        <f t="shared" si="30"/>
        <v>Error?</v>
      </c>
    </row>
    <row r="2041" spans="1:4" x14ac:dyDescent="0.2">
      <c r="A2041" s="54">
        <v>1980</v>
      </c>
      <c r="B2041" s="1222">
        <f>'Cap Outlay Deprec 27'!I12</f>
        <v>15358</v>
      </c>
      <c r="D2041" s="13" t="str">
        <f t="shared" si="30"/>
        <v>Error?</v>
      </c>
    </row>
    <row r="2042" spans="1:4" x14ac:dyDescent="0.2">
      <c r="A2042" s="54">
        <v>1981</v>
      </c>
      <c r="B2042" s="1222">
        <f>'Cap Outlay Deprec 27'!I13</f>
        <v>6764</v>
      </c>
      <c r="D2042" s="13" t="str">
        <f t="shared" si="30"/>
        <v>Error?</v>
      </c>
    </row>
    <row r="2043" spans="1:4" x14ac:dyDescent="0.2">
      <c r="A2043" s="54">
        <v>1982</v>
      </c>
      <c r="B2043" s="1222">
        <f>'Cap Outlay Deprec 27'!I16</f>
        <v>69677</v>
      </c>
      <c r="C2043" s="13" t="s">
        <v>653</v>
      </c>
      <c r="D2043" s="13" t="str">
        <f t="shared" si="30"/>
        <v>Error?</v>
      </c>
    </row>
    <row r="2044" spans="1:4" x14ac:dyDescent="0.2">
      <c r="A2044" s="82">
        <v>1983</v>
      </c>
      <c r="D2044" s="13" t="str">
        <f t="shared" si="30"/>
        <v>OK</v>
      </c>
    </row>
    <row r="2045" spans="1:4" x14ac:dyDescent="0.2">
      <c r="A2045" s="54">
        <v>1984</v>
      </c>
      <c r="B2045" s="1222">
        <f>'Cap Outlay Deprec 27'!J8</f>
        <v>61050</v>
      </c>
      <c r="D2045" s="13" t="str">
        <f t="shared" si="30"/>
        <v>Error?</v>
      </c>
    </row>
    <row r="2046" spans="1:4" x14ac:dyDescent="0.2">
      <c r="A2046" s="54">
        <v>1985</v>
      </c>
      <c r="B2046" s="1222">
        <f>'Cap Outlay Deprec 27'!J10</f>
        <v>1684</v>
      </c>
      <c r="D2046" s="13" t="str">
        <f t="shared" si="30"/>
        <v>Error?</v>
      </c>
    </row>
    <row r="2047" spans="1:4" x14ac:dyDescent="0.2">
      <c r="A2047" s="54">
        <v>1986</v>
      </c>
      <c r="B2047" s="1222">
        <f>'Cap Outlay Deprec 27'!J12</f>
        <v>75549</v>
      </c>
      <c r="D2047" s="13" t="str">
        <f t="shared" ref="D2047:D2110" si="31">IF(ISBLANK(B2047),"OK",IF(A2047-B2047=0,"OK","Error?"))</f>
        <v>Error?</v>
      </c>
    </row>
    <row r="2048" spans="1:4" x14ac:dyDescent="0.2">
      <c r="A2048" s="54">
        <v>1987</v>
      </c>
      <c r="B2048" s="1222">
        <f>'Cap Outlay Deprec 27'!J13</f>
        <v>392637</v>
      </c>
      <c r="D2048" s="13" t="str">
        <f t="shared" si="31"/>
        <v>Error?</v>
      </c>
    </row>
    <row r="2049" spans="1:4" x14ac:dyDescent="0.2">
      <c r="A2049" s="54">
        <v>1988</v>
      </c>
      <c r="B2049" s="1222">
        <f>'Cap Outlay Deprec 27'!J16</f>
        <v>530920</v>
      </c>
      <c r="C2049" s="13" t="s">
        <v>653</v>
      </c>
      <c r="D2049" s="13" t="str">
        <f t="shared" si="31"/>
        <v>Error?</v>
      </c>
    </row>
    <row r="2050" spans="1:4" x14ac:dyDescent="0.2">
      <c r="A2050" s="82">
        <v>1989</v>
      </c>
      <c r="D2050" s="13" t="str">
        <f t="shared" si="31"/>
        <v>OK</v>
      </c>
    </row>
    <row r="2051" spans="1:4" x14ac:dyDescent="0.2">
      <c r="A2051" s="54">
        <v>1990</v>
      </c>
      <c r="B2051" s="1222">
        <f>'Cap Outlay Deprec 27'!K8</f>
        <v>598430</v>
      </c>
      <c r="C2051" s="13" t="s">
        <v>653</v>
      </c>
      <c r="D2051" s="13" t="str">
        <f t="shared" si="31"/>
        <v>Error?</v>
      </c>
    </row>
    <row r="2052" spans="1:4" x14ac:dyDescent="0.2">
      <c r="A2052" s="54">
        <v>1991</v>
      </c>
      <c r="B2052" s="1222">
        <f>'Cap Outlay Deprec 27'!K10</f>
        <v>28122</v>
      </c>
      <c r="C2052" s="13" t="s">
        <v>653</v>
      </c>
      <c r="D2052" s="13" t="str">
        <f t="shared" si="31"/>
        <v>Error?</v>
      </c>
    </row>
    <row r="2053" spans="1:4" x14ac:dyDescent="0.2">
      <c r="A2053" s="54">
        <v>1992</v>
      </c>
      <c r="B2053" s="1222">
        <f>'Cap Outlay Deprec 27'!K12</f>
        <v>310478</v>
      </c>
      <c r="C2053" s="13" t="s">
        <v>653</v>
      </c>
      <c r="D2053" s="13" t="str">
        <f t="shared" si="31"/>
        <v>Error?</v>
      </c>
    </row>
    <row r="2054" spans="1:4" x14ac:dyDescent="0.2">
      <c r="A2054" s="54">
        <v>1993</v>
      </c>
      <c r="B2054" s="1222">
        <f>'Cap Outlay Deprec 27'!K13</f>
        <v>200305</v>
      </c>
      <c r="C2054" s="13" t="s">
        <v>653</v>
      </c>
      <c r="D2054" s="13" t="str">
        <f t="shared" si="31"/>
        <v>Error?</v>
      </c>
    </row>
    <row r="2055" spans="1:4" x14ac:dyDescent="0.2">
      <c r="A2055" s="54">
        <v>1994</v>
      </c>
      <c r="B2055" s="1222">
        <f>'Cap Outlay Deprec 27'!K16</f>
        <v>1137335</v>
      </c>
      <c r="C2055" s="13" t="s">
        <v>653</v>
      </c>
      <c r="D2055" s="13" t="str">
        <f t="shared" si="31"/>
        <v>Error?</v>
      </c>
    </row>
    <row r="2056" spans="1:4" x14ac:dyDescent="0.2">
      <c r="A2056" s="54">
        <v>1995</v>
      </c>
      <c r="B2056" s="1222">
        <f>'Cap Outlay Deprec 27'!L5</f>
        <v>50000</v>
      </c>
      <c r="C2056" s="13" t="s">
        <v>653</v>
      </c>
      <c r="D2056" s="13" t="str">
        <f t="shared" si="31"/>
        <v>Error?</v>
      </c>
    </row>
    <row r="2057" spans="1:4" x14ac:dyDescent="0.2">
      <c r="A2057" s="54">
        <v>1996</v>
      </c>
      <c r="B2057" s="1222">
        <f>'Cap Outlay Deprec 27'!L8</f>
        <v>1090586</v>
      </c>
      <c r="C2057" s="13" t="s">
        <v>653</v>
      </c>
      <c r="D2057" s="13" t="str">
        <f t="shared" si="31"/>
        <v>Error?</v>
      </c>
    </row>
    <row r="2058" spans="1:4" x14ac:dyDescent="0.2">
      <c r="A2058" s="54">
        <v>1997</v>
      </c>
      <c r="B2058" s="1222">
        <f>'Cap Outlay Deprec 27'!L10</f>
        <v>101872</v>
      </c>
      <c r="C2058" s="13" t="s">
        <v>653</v>
      </c>
      <c r="D2058" s="13" t="str">
        <f t="shared" si="31"/>
        <v>Error?</v>
      </c>
    </row>
    <row r="2059" spans="1:4" x14ac:dyDescent="0.2">
      <c r="A2059" s="54">
        <v>1998</v>
      </c>
      <c r="B2059" s="1222">
        <f>'Cap Outlay Deprec 27'!L12</f>
        <v>67294</v>
      </c>
      <c r="C2059" s="13" t="s">
        <v>653</v>
      </c>
      <c r="D2059" s="13" t="str">
        <f t="shared" si="31"/>
        <v>Error?</v>
      </c>
    </row>
    <row r="2060" spans="1:4" x14ac:dyDescent="0.2">
      <c r="A2060" s="54">
        <v>1999</v>
      </c>
      <c r="B2060" s="1222">
        <f>'Cap Outlay Deprec 27'!L13</f>
        <v>43374</v>
      </c>
      <c r="C2060" s="13" t="s">
        <v>653</v>
      </c>
      <c r="D2060" s="13" t="str">
        <f t="shared" si="31"/>
        <v>Error?</v>
      </c>
    </row>
    <row r="2061" spans="1:4" x14ac:dyDescent="0.2">
      <c r="A2061" s="54">
        <v>2000</v>
      </c>
      <c r="B2061" s="1222">
        <f>'Cap Outlay Deprec 27'!L16</f>
        <v>1353126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98670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98670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8564713</v>
      </c>
      <c r="C2551" s="13" t="s">
        <v>653</v>
      </c>
      <c r="D2551" s="13" t="str">
        <f t="shared" si="38"/>
        <v>Error?</v>
      </c>
    </row>
    <row r="2552" spans="1:4" x14ac:dyDescent="0.2">
      <c r="A2552" s="82">
        <v>2491</v>
      </c>
      <c r="D2552" s="13" t="str">
        <f t="shared" si="38"/>
        <v>OK</v>
      </c>
    </row>
    <row r="2553" spans="1:4" x14ac:dyDescent="0.2">
      <c r="A2553" s="54">
        <v>2492</v>
      </c>
      <c r="B2553" s="1222">
        <f>'Acct Summary 7-8'!C6</f>
        <v>5921704</v>
      </c>
      <c r="C2553" s="13" t="s">
        <v>653</v>
      </c>
      <c r="D2553" s="13" t="str">
        <f t="shared" si="38"/>
        <v>Error?</v>
      </c>
    </row>
    <row r="2554" spans="1:4" x14ac:dyDescent="0.2">
      <c r="A2554" s="54">
        <v>2493</v>
      </c>
      <c r="B2554" s="1222">
        <f>'Acct Summary 7-8'!C7</f>
        <v>3213120</v>
      </c>
      <c r="C2554" s="13" t="s">
        <v>653</v>
      </c>
      <c r="D2554" s="13" t="str">
        <f t="shared" si="38"/>
        <v>Error?</v>
      </c>
    </row>
    <row r="2555" spans="1:4" x14ac:dyDescent="0.2">
      <c r="A2555" s="54">
        <v>2494</v>
      </c>
      <c r="B2555" s="1222">
        <f>'Acct Summary 7-8'!C8</f>
        <v>17699537</v>
      </c>
      <c r="C2555" s="13" t="s">
        <v>653</v>
      </c>
      <c r="D2555" s="13" t="str">
        <f t="shared" si="38"/>
        <v>Error?</v>
      </c>
    </row>
    <row r="2556" spans="1:4" x14ac:dyDescent="0.2">
      <c r="A2556" s="54">
        <v>2495</v>
      </c>
      <c r="B2556" s="1222">
        <f>'Acct Summary 7-8'!C12</f>
        <v>12586399</v>
      </c>
      <c r="C2556" s="13" t="s">
        <v>653</v>
      </c>
      <c r="D2556" s="13" t="str">
        <f t="shared" si="38"/>
        <v>Error?</v>
      </c>
    </row>
    <row r="2557" spans="1:4" x14ac:dyDescent="0.2">
      <c r="A2557" s="54">
        <v>2496</v>
      </c>
      <c r="B2557" s="1222">
        <f>'Acct Summary 7-8'!C13</f>
        <v>4477733</v>
      </c>
      <c r="C2557" s="13" t="s">
        <v>653</v>
      </c>
      <c r="D2557" s="13" t="str">
        <f t="shared" si="38"/>
        <v>Error?</v>
      </c>
    </row>
    <row r="2558" spans="1:4" x14ac:dyDescent="0.2">
      <c r="A2558" s="54">
        <v>2497</v>
      </c>
      <c r="B2558" s="1222">
        <f>'Acct Summary 7-8'!C14</f>
        <v>441664</v>
      </c>
      <c r="C2558" s="13" t="s">
        <v>653</v>
      </c>
      <c r="D2558" s="13" t="str">
        <f t="shared" si="38"/>
        <v>Error?</v>
      </c>
    </row>
    <row r="2559" spans="1:4" x14ac:dyDescent="0.2">
      <c r="A2559" s="54">
        <v>2498</v>
      </c>
      <c r="B2559" s="1222">
        <f>'Acct Summary 7-8'!C15</f>
        <v>98670</v>
      </c>
      <c r="C2559" s="13" t="s">
        <v>653</v>
      </c>
      <c r="D2559" s="13" t="str">
        <f t="shared" ref="D2559:D2622" si="39">IF(ISBLANK(B2559),"OK",IF(A2559-B2559=0,"OK","Error?"))</f>
        <v>Error?</v>
      </c>
    </row>
    <row r="2560" spans="1:4" x14ac:dyDescent="0.2">
      <c r="A2560" s="54">
        <v>2499</v>
      </c>
      <c r="B2560" s="1222">
        <f>'Acct Summary 7-8'!C16</f>
        <v>17031</v>
      </c>
      <c r="C2560" s="13" t="s">
        <v>653</v>
      </c>
      <c r="D2560" s="13" t="str">
        <f t="shared" si="39"/>
        <v>Error?</v>
      </c>
    </row>
    <row r="2561" spans="1:4" x14ac:dyDescent="0.2">
      <c r="A2561" s="54">
        <v>2500</v>
      </c>
      <c r="B2561" s="1222">
        <f>'Acct Summary 7-8'!C17</f>
        <v>17621497</v>
      </c>
      <c r="C2561" s="13" t="s">
        <v>653</v>
      </c>
      <c r="D2561" s="13" t="str">
        <f t="shared" si="39"/>
        <v>Error?</v>
      </c>
    </row>
    <row r="2562" spans="1:4" x14ac:dyDescent="0.2">
      <c r="A2562" s="54">
        <v>2501</v>
      </c>
      <c r="B2562" s="1222">
        <f>'Acct Summary 7-8'!C20</f>
        <v>78040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10000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10000</v>
      </c>
      <c r="C2568" s="13" t="s">
        <v>653</v>
      </c>
      <c r="D2568" s="13" t="str">
        <f t="shared" si="39"/>
        <v>Error?</v>
      </c>
    </row>
    <row r="2569" spans="1:4" x14ac:dyDescent="0.2">
      <c r="A2569" s="54">
        <v>2508</v>
      </c>
      <c r="B2569" s="1222">
        <f>'Acct Summary 7-8'!D13</f>
        <v>10785</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10785</v>
      </c>
      <c r="C2573" s="13" t="s">
        <v>653</v>
      </c>
      <c r="D2573" s="13" t="str">
        <f t="shared" si="39"/>
        <v>Error?</v>
      </c>
    </row>
    <row r="2574" spans="1:4" x14ac:dyDescent="0.2">
      <c r="A2574" s="54">
        <v>2513</v>
      </c>
      <c r="B2574" s="1222">
        <f>'Acct Summary 7-8'!D20</f>
        <v>-785</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268291</v>
      </c>
      <c r="C2591" s="13" t="s">
        <v>653</v>
      </c>
      <c r="D2591" s="13" t="str">
        <f t="shared" si="39"/>
        <v>Error?</v>
      </c>
    </row>
    <row r="2592" spans="1:4" x14ac:dyDescent="0.2">
      <c r="A2592" s="82">
        <v>2531</v>
      </c>
      <c r="D2592" s="13" t="str">
        <f t="shared" si="39"/>
        <v>OK</v>
      </c>
    </row>
    <row r="2593" spans="1:4" x14ac:dyDescent="0.2">
      <c r="A2593" s="54">
        <v>2532</v>
      </c>
      <c r="B2593" s="1222">
        <f>'Acct Summary 7-8'!F6</f>
        <v>1073231</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1341522</v>
      </c>
      <c r="C2595" s="13" t="s">
        <v>653</v>
      </c>
      <c r="D2595" s="13" t="str">
        <f t="shared" si="39"/>
        <v>Error?</v>
      </c>
    </row>
    <row r="2596" spans="1:4" x14ac:dyDescent="0.2">
      <c r="A2596" s="54">
        <v>2535</v>
      </c>
      <c r="B2596" s="1222">
        <f>'Acct Summary 7-8'!F13</f>
        <v>1366874</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1366874</v>
      </c>
      <c r="C2600" s="13" t="s">
        <v>653</v>
      </c>
      <c r="D2600" s="13" t="str">
        <f t="shared" si="39"/>
        <v>Error?</v>
      </c>
    </row>
    <row r="2601" spans="1:4" x14ac:dyDescent="0.2">
      <c r="A2601" s="54">
        <v>2540</v>
      </c>
      <c r="B2601" s="1222">
        <f>'Acct Summary 7-8'!F20</f>
        <v>-25352</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12639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12639</v>
      </c>
      <c r="D2914" s="13" t="str">
        <f t="shared" si="44"/>
        <v>Error?</v>
      </c>
    </row>
    <row r="2915" spans="1:4" x14ac:dyDescent="0.2">
      <c r="A2915" s="82">
        <v>2854</v>
      </c>
      <c r="D2915" s="13" t="str">
        <f t="shared" si="44"/>
        <v>OK</v>
      </c>
    </row>
    <row r="2916" spans="1:4" x14ac:dyDescent="0.2">
      <c r="A2916" s="54">
        <v>2855</v>
      </c>
      <c r="B2916" s="1222">
        <f>'Assets-Liab 5-6'!L34</f>
        <v>12639</v>
      </c>
      <c r="C2916" s="13" t="s">
        <v>653</v>
      </c>
      <c r="D2916" s="13" t="str">
        <f t="shared" si="44"/>
        <v>Error?</v>
      </c>
    </row>
    <row r="2917" spans="1:4" x14ac:dyDescent="0.2">
      <c r="A2917" s="54">
        <v>2856</v>
      </c>
      <c r="B2917" s="1222">
        <f>'Assets-Liab 5-6'!L41</f>
        <v>12639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9854</v>
      </c>
      <c r="D2955" s="13" t="str">
        <f t="shared" si="45"/>
        <v>Error?</v>
      </c>
    </row>
    <row r="2956" spans="1:4" x14ac:dyDescent="0.2">
      <c r="A2956" s="54">
        <v>2895</v>
      </c>
      <c r="B2956" s="1222">
        <f>'Expenditures 15-22'!H79</f>
        <v>88816</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9854</v>
      </c>
      <c r="C2973" s="13" t="s">
        <v>653</v>
      </c>
      <c r="D2973" s="13" t="str">
        <f t="shared" si="45"/>
        <v>Error?</v>
      </c>
    </row>
    <row r="2974" spans="1:4" x14ac:dyDescent="0.2">
      <c r="A2974" s="54">
        <v>2913</v>
      </c>
      <c r="B2974" s="1222">
        <f>'Expenditures 15-22'!K79</f>
        <v>88816</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78040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-785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-25352</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8247163</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2725135</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10020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40212</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10953</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63453</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11096936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1099005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980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271056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12639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7506949</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25206486</v>
      </c>
      <c r="C4122" s="13" t="s">
        <v>653</v>
      </c>
      <c r="D4122" s="13" t="str">
        <f t="shared" si="63"/>
        <v>Error?</v>
      </c>
    </row>
    <row r="4123" spans="1:4" x14ac:dyDescent="0.2">
      <c r="A4123" s="54">
        <v>4062</v>
      </c>
      <c r="B4123" s="1222">
        <f>'Acct Summary 7-8'!D10</f>
        <v>10000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1341522</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7506949</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25128446</v>
      </c>
      <c r="C4136" s="13" t="s">
        <v>653</v>
      </c>
      <c r="D4136" s="13" t="str">
        <f t="shared" si="63"/>
        <v>Error?</v>
      </c>
    </row>
    <row r="4137" spans="1:4" x14ac:dyDescent="0.2">
      <c r="A4137" s="54">
        <v>4076</v>
      </c>
      <c r="B4137" s="1222">
        <f>'Acct Summary 7-8'!D19</f>
        <v>10785</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1366874</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1522224</v>
      </c>
      <c r="C4269" s="13" t="s">
        <v>653</v>
      </c>
      <c r="D4269" s="13" t="str">
        <f t="shared" si="65"/>
        <v>Error?</v>
      </c>
    </row>
    <row r="4270" spans="1:5" x14ac:dyDescent="0.2">
      <c r="A4270" s="90">
        <v>4209</v>
      </c>
      <c r="B4270" s="1222">
        <f>'FP Info 3'!D24</f>
        <v>2926100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234405</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494547</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8085391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58916</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268011</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300060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300060</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7741</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22586</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148935</v>
      </c>
      <c r="D5119" s="13" t="str">
        <f t="shared" ref="D5119:D5182" si="79">IF(ISBLANK(B5119),"OK",IF(A5119-B5119=0,"OK","Error?"))</f>
        <v>Error?</v>
      </c>
    </row>
    <row r="5120" spans="1:4" x14ac:dyDescent="0.2">
      <c r="A5120" s="54">
        <v>5059</v>
      </c>
      <c r="B5120" s="1222">
        <f>'Revenues 9-14'!C108</f>
        <v>8264653</v>
      </c>
      <c r="C5120" s="13" t="s">
        <v>653</v>
      </c>
      <c r="D5120" s="13" t="str">
        <f t="shared" si="79"/>
        <v>Error?</v>
      </c>
    </row>
    <row r="5121" spans="1:4" x14ac:dyDescent="0.2">
      <c r="A5121" s="54">
        <v>5060</v>
      </c>
      <c r="B5121" s="1222">
        <f>'Revenues 9-14'!C109</f>
        <v>8564713</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18134</v>
      </c>
      <c r="D5133" s="13" t="str">
        <f t="shared" si="79"/>
        <v>Error?</v>
      </c>
    </row>
    <row r="5134" spans="1:4" x14ac:dyDescent="0.2">
      <c r="A5134" s="54">
        <v>5073</v>
      </c>
      <c r="B5134" s="1222">
        <f>'Revenues 9-14'!C125</f>
        <v>1398568</v>
      </c>
      <c r="D5134" s="13" t="str">
        <f t="shared" si="79"/>
        <v>Error?</v>
      </c>
    </row>
    <row r="5135" spans="1:4" x14ac:dyDescent="0.2">
      <c r="A5135" s="54">
        <v>5074</v>
      </c>
      <c r="B5135" s="1222">
        <f>'Revenues 9-14'!C126</f>
        <v>1688926</v>
      </c>
      <c r="D5135" s="13" t="str">
        <f t="shared" si="79"/>
        <v>Error?</v>
      </c>
    </row>
    <row r="5136" spans="1:4" x14ac:dyDescent="0.2">
      <c r="A5136" s="82">
        <v>5075</v>
      </c>
      <c r="D5136" s="13" t="str">
        <f t="shared" si="79"/>
        <v>OK</v>
      </c>
    </row>
    <row r="5137" spans="1:4" x14ac:dyDescent="0.2">
      <c r="A5137" s="54">
        <v>5076</v>
      </c>
      <c r="B5137" s="1222">
        <f>'Revenues 9-14'!C127</f>
        <v>253068</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6819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3365515</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2556189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5921704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5921704</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48974</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2376135</v>
      </c>
      <c r="D5278" s="13" t="str">
        <f t="shared" si="81"/>
        <v>Error?</v>
      </c>
    </row>
    <row r="5279" spans="1:4" x14ac:dyDescent="0.2">
      <c r="A5279" s="54">
        <v>5218</v>
      </c>
      <c r="B5279" s="1222">
        <f>'Revenues 9-14'!C221</f>
        <v>143</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2425252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3213120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3213120</v>
      </c>
      <c r="C5326" s="13" t="s">
        <v>653</v>
      </c>
      <c r="D5326" s="13" t="str">
        <f t="shared" si="82"/>
        <v>Error?</v>
      </c>
    </row>
    <row r="5327" spans="1:4" x14ac:dyDescent="0.2">
      <c r="A5327" s="54">
        <v>5266</v>
      </c>
      <c r="B5327" s="1222">
        <f>'Revenues 9-14'!C275</f>
        <v>17699537</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10000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10000</v>
      </c>
      <c r="C5355" s="13" t="s">
        <v>653</v>
      </c>
      <c r="D5355" s="13" t="str">
        <f t="shared" si="82"/>
        <v>Error?</v>
      </c>
    </row>
    <row r="5356" spans="1:4" x14ac:dyDescent="0.2">
      <c r="A5356" s="54">
        <v>5295</v>
      </c>
      <c r="B5356" s="1222">
        <f>'Revenues 9-14'!D109</f>
        <v>10000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10000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280</v>
      </c>
      <c r="D5586" s="13" t="str">
        <f t="shared" si="86"/>
        <v>Error?</v>
      </c>
    </row>
    <row r="5587" spans="1:4" x14ac:dyDescent="0.2">
      <c r="A5587" s="54">
        <v>5526</v>
      </c>
      <c r="B5587" s="1222">
        <f>'Revenues 9-14'!F108</f>
        <v>268291</v>
      </c>
      <c r="C5587" s="13" t="s">
        <v>653</v>
      </c>
      <c r="D5587" s="13" t="str">
        <f t="shared" si="86"/>
        <v>Error?</v>
      </c>
    </row>
    <row r="5588" spans="1:4" x14ac:dyDescent="0.2">
      <c r="A5588" s="54">
        <v>5527</v>
      </c>
      <c r="B5588" s="1222">
        <f>'Revenues 9-14'!F109</f>
        <v>268291</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1073231</v>
      </c>
      <c r="D5617" s="13" t="str">
        <f t="shared" si="86"/>
        <v>Error?</v>
      </c>
    </row>
    <row r="5618" spans="1:4" x14ac:dyDescent="0.2">
      <c r="A5618" s="54">
        <v>5557</v>
      </c>
      <c r="B5618" s="1222">
        <f>'Revenues 9-14'!F154</f>
        <v>1073231</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1073231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1073231</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1341522</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518200</v>
      </c>
      <c r="D6076" s="13" t="str">
        <f t="shared" si="93"/>
        <v>Error?</v>
      </c>
      <c r="E6076" s="13" t="s">
        <v>1083</v>
      </c>
    </row>
    <row r="6077" spans="1:5" x14ac:dyDescent="0.2">
      <c r="A6077">
        <v>6016</v>
      </c>
      <c r="B6077" s="1222">
        <f>'Short-Term Long-Term Debt 25'!D27</f>
        <v>2926100</v>
      </c>
      <c r="D6077" s="13" t="str">
        <f t="shared" si="93"/>
        <v>Error?</v>
      </c>
      <c r="E6077" s="13" t="s">
        <v>1083</v>
      </c>
    </row>
    <row r="6078" spans="1:5" x14ac:dyDescent="0.2">
      <c r="A6078">
        <v>6017</v>
      </c>
      <c r="B6078" s="1222">
        <f>'Short-Term Long-Term Debt 25'!E27</f>
        <v>518200</v>
      </c>
      <c r="D6078" s="13" t="str">
        <f t="shared" si="93"/>
        <v>Error?</v>
      </c>
      <c r="E6078" s="13" t="s">
        <v>1083</v>
      </c>
    </row>
    <row r="6079" spans="1:5" x14ac:dyDescent="0.2">
      <c r="A6079">
        <v>6018</v>
      </c>
      <c r="B6079" s="1222">
        <f>'Short-Term Long-Term Debt 25'!F27</f>
        <v>2926100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2935450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537794</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80609</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50005</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1989600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936500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164098</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78040</v>
      </c>
      <c r="D6267" s="13" t="str">
        <f t="shared" si="96"/>
        <v>Error?</v>
      </c>
      <c r="E6267" s="13" t="s">
        <v>207</v>
      </c>
    </row>
    <row r="6268" spans="1:5" x14ac:dyDescent="0.2">
      <c r="A6268">
        <v>6207</v>
      </c>
      <c r="B6268" s="1222">
        <f>'Acct Summary 7-8'!D82</f>
        <v>-785</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-25352</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4.7328694264155244E-2</v>
      </c>
      <c r="D6276" s="13" t="str">
        <f t="shared" si="97"/>
        <v>Error?</v>
      </c>
      <c r="E6276" s="13" t="s">
        <v>207</v>
      </c>
    </row>
    <row r="6277" spans="1:5" x14ac:dyDescent="0.2">
      <c r="A6277">
        <v>6216</v>
      </c>
      <c r="B6277" s="1222">
        <f>'Acct Summary 7-8'!D83</f>
        <v>-0.80102040816326525</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0.19860556208382296</v>
      </c>
      <c r="D6279" s="13" t="str">
        <f t="shared" si="97"/>
        <v>Error?</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929239</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1467176</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2935</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2935</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10953</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10953</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228815</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228815</v>
      </c>
      <c r="D6940" s="13" t="str">
        <f t="shared" si="107"/>
        <v>Error?</v>
      </c>
    </row>
    <row r="6941" spans="1:4" x14ac:dyDescent="0.2">
      <c r="A6941">
        <v>6880</v>
      </c>
      <c r="B6941" s="1222">
        <f>'Expenditures 15-22'!L52</f>
        <v>159064</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13888</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17031</v>
      </c>
      <c r="D7018" s="13" t="str">
        <f t="shared" si="108"/>
        <v>Error?</v>
      </c>
    </row>
    <row r="7019" spans="1:4" x14ac:dyDescent="0.2">
      <c r="A7019">
        <v>6958</v>
      </c>
      <c r="B7019" s="1222">
        <f>'Expenditures 15-22'!K112</f>
        <v>17031</v>
      </c>
      <c r="D7019" s="13" t="str">
        <f t="shared" si="108"/>
        <v>Error?</v>
      </c>
    </row>
    <row r="7020" spans="1:4" x14ac:dyDescent="0.2">
      <c r="A7020">
        <v>6959</v>
      </c>
      <c r="B7020" s="1222">
        <f>'Expenditures 15-22'!I114</f>
        <v>13888</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389862</v>
      </c>
      <c r="D7246" s="13" t="str">
        <f t="shared" si="112"/>
        <v>Error?</v>
      </c>
    </row>
    <row r="7247" spans="1:4" x14ac:dyDescent="0.2">
      <c r="A7247">
        <f t="shared" si="113"/>
        <v>7186</v>
      </c>
      <c r="B7247" s="1222">
        <f>'Expenditures 15-22'!E7</f>
        <v>39984</v>
      </c>
      <c r="D7247" s="13" t="str">
        <f t="shared" si="112"/>
        <v>Error?</v>
      </c>
    </row>
    <row r="7248" spans="1:4" x14ac:dyDescent="0.2">
      <c r="A7248">
        <f t="shared" si="113"/>
        <v>7187</v>
      </c>
      <c r="B7248" s="1222">
        <f>'Expenditures 15-22'!F7</f>
        <v>89765</v>
      </c>
      <c r="D7248" s="13" t="str">
        <f t="shared" si="112"/>
        <v>Error?</v>
      </c>
    </row>
    <row r="7249" spans="1:4" x14ac:dyDescent="0.2">
      <c r="A7249">
        <f t="shared" si="113"/>
        <v>7188</v>
      </c>
      <c r="B7249" s="1222">
        <f>'Expenditures 15-22'!G7</f>
        <v>7242</v>
      </c>
      <c r="D7249" s="13" t="str">
        <f t="shared" si="112"/>
        <v>Error?</v>
      </c>
    </row>
    <row r="7250" spans="1:4" x14ac:dyDescent="0.2">
      <c r="A7250">
        <f t="shared" si="113"/>
        <v>7189</v>
      </c>
      <c r="B7250" s="1222">
        <f>'Expenditures 15-22'!H7</f>
        <v>11084</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13888</v>
      </c>
      <c r="D7624" s="13" t="str">
        <f t="shared" si="124"/>
        <v>Error?</v>
      </c>
      <c r="E7624" s="13" t="s">
        <v>20</v>
      </c>
    </row>
    <row r="7625" spans="1:5" x14ac:dyDescent="0.2">
      <c r="A7625">
        <f t="shared" si="123"/>
        <v>7564</v>
      </c>
      <c r="B7625" s="1222">
        <f>'Cap Outlay Deprec 27'!I17</f>
        <v>1388.8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71065.8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1768</v>
      </c>
    </row>
    <row r="7757" spans="1:6" x14ac:dyDescent="0.2">
      <c r="A7757">
        <v>7696</v>
      </c>
      <c r="B7757" s="1222">
        <f>'Aud Quest 2'!E87</f>
        <v>0</v>
      </c>
      <c r="D7757" s="13" t="str">
        <f t="shared" si="127"/>
        <v>Error?</v>
      </c>
      <c r="E7757" s="23" t="s">
        <v>1592</v>
      </c>
      <c r="F7757" t="s">
        <v>1768</v>
      </c>
    </row>
    <row r="7758" spans="1:6" x14ac:dyDescent="0.2">
      <c r="A7758">
        <v>7697</v>
      </c>
      <c r="B7758" s="1222">
        <f>'Aud Quest 2'!J85</f>
        <v>0</v>
      </c>
      <c r="D7758" s="13" t="str">
        <f t="shared" si="127"/>
        <v>Error?</v>
      </c>
      <c r="E7758" s="23" t="s">
        <v>1592</v>
      </c>
    </row>
    <row r="7759" spans="1:6" x14ac:dyDescent="0.2">
      <c r="A7759">
        <v>7698</v>
      </c>
      <c r="B7759" s="1222">
        <f>'Aud Quest 2'!J88</f>
        <v>2303599</v>
      </c>
      <c r="D7759" s="13" t="str">
        <f t="shared" si="127"/>
        <v>Error?</v>
      </c>
      <c r="E7759" s="23" t="s">
        <v>1592</v>
      </c>
    </row>
    <row r="7760" spans="1:6" x14ac:dyDescent="0.2">
      <c r="A7760">
        <v>7699</v>
      </c>
      <c r="B7760" s="1222">
        <f>'Aud Quest 2'!J90</f>
        <v>2303599</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1787</v>
      </c>
    </row>
    <row r="7765" spans="1:5" x14ac:dyDescent="0.2">
      <c r="A7765">
        <v>7704</v>
      </c>
      <c r="B7765" s="1222">
        <f>'Revenues 9-14'!C261</f>
        <v>0</v>
      </c>
      <c r="D7765" s="13" t="str">
        <f t="shared" si="127"/>
        <v>Error?</v>
      </c>
      <c r="E7765" s="23" t="s">
        <v>1795</v>
      </c>
    </row>
    <row r="7766" spans="1:5" x14ac:dyDescent="0.2">
      <c r="A7766">
        <v>7705</v>
      </c>
      <c r="B7766" s="1222">
        <f>'Revenues 9-14'!D261</f>
        <v>0</v>
      </c>
      <c r="D7766" s="13" t="str">
        <f t="shared" si="127"/>
        <v>Error?</v>
      </c>
      <c r="E7766" s="23" t="s">
        <v>1795</v>
      </c>
    </row>
    <row r="7767" spans="1:5" x14ac:dyDescent="0.2">
      <c r="A7767" s="805">
        <v>7706</v>
      </c>
      <c r="E7767" s="23"/>
    </row>
    <row r="7768" spans="1:5" x14ac:dyDescent="0.2">
      <c r="A7768">
        <v>7707</v>
      </c>
      <c r="B7768" s="1222">
        <f>'Revenues 9-14'!F261</f>
        <v>0</v>
      </c>
      <c r="D7768" s="13" t="str">
        <f t="shared" si="127"/>
        <v>Error?</v>
      </c>
      <c r="E7768" s="23" t="s">
        <v>1795</v>
      </c>
    </row>
    <row r="7769" spans="1:5" x14ac:dyDescent="0.2">
      <c r="A7769">
        <v>7708</v>
      </c>
      <c r="B7769" s="1222">
        <f>'Revenues 9-14'!G261</f>
        <v>0</v>
      </c>
      <c r="D7769" s="13" t="str">
        <f t="shared" si="127"/>
        <v>Error?</v>
      </c>
      <c r="E7769" s="23" t="s">
        <v>1795</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1796</v>
      </c>
    </row>
    <row r="7773" spans="1:5" x14ac:dyDescent="0.2">
      <c r="A7773">
        <v>7712</v>
      </c>
      <c r="B7773" s="1222">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4d435f69-8686-490b-bd6d-b153bf22ab50"/>
    <ds:schemaRef ds:uri="d21dc803-237d-4c68-8692-8d731fd29118"/>
    <ds:schemaRef ds:uri="http://www.w3.org/XML/1998/namespace"/>
    <ds:schemaRef ds:uri="http://purl.org/dc/elements/1.1/"/>
    <ds:schemaRef ds:uri="http://schemas.microsoft.com/sharepoint/v3"/>
    <ds:schemaRef ds:uri="6ce3111e-7420-4802-b50a-75d4e9a0b980"/>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Fin Profile 4</vt:lpstr>
      <vt:lpstr>FP Info 3</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2017-09-20T20:24:22Z</cp:lastPrinted>
  <dcterms:created xsi:type="dcterms:W3CDTF">2003-10-29T19:06:34Z</dcterms:created>
  <dcterms:modified xsi:type="dcterms:W3CDTF">2017-09-25T18:47:54Z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